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70" windowWidth="16800" windowHeight="9105" activeTab="1"/>
  </bookViews>
  <sheets>
    <sheet name="CATÁLOGO" sheetId="1" r:id="rId1"/>
    <sheet name="RESUMEN" sheetId="3" r:id="rId2"/>
  </sheets>
  <definedNames>
    <definedName name="_xlnm._FilterDatabase" localSheetId="0" hidden="1">CATÁLOGO!$B$15:$H$136</definedName>
    <definedName name="_xlnm.Print_Area" localSheetId="0">CATÁLOGO!$B$15:$H$138</definedName>
    <definedName name="_xlnm.Print_Area" localSheetId="1">RESUMEN!$A$16:$G$22</definedName>
    <definedName name="_xlnm.Print_Titles" localSheetId="0">CATÁLOGO!$1:$14</definedName>
    <definedName name="_xlnm.Print_Titles" localSheetId="1">RESUMEN!$1:$15</definedName>
  </definedNames>
  <calcPr calcId="145621"/>
</workbook>
</file>

<file path=xl/calcChain.xml><?xml version="1.0" encoding="utf-8"?>
<calcChain xmlns="http://schemas.openxmlformats.org/spreadsheetml/2006/main">
  <c r="B18" i="3" l="1"/>
  <c r="B7" i="3"/>
</calcChain>
</file>

<file path=xl/sharedStrings.xml><?xml version="1.0" encoding="utf-8"?>
<sst xmlns="http://schemas.openxmlformats.org/spreadsheetml/2006/main" count="322" uniqueCount="178">
  <si>
    <t>GOBIERNO DEL ESTADO DE TAMAULIPAS</t>
  </si>
  <si>
    <t>SECRETARÍA DE OBRAS PÚBLICAS</t>
  </si>
  <si>
    <t>SUBSECRETARÍA DE SERVICIOS TÉCNICOS Y PROYECTOS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</si>
  <si>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</si>
  <si>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</si>
  <si>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</si>
  <si>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</si>
  <si>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</si>
  <si>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</si>
  <si>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</si>
  <si>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</si>
  <si>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</si>
  <si>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</si>
  <si>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</si>
  <si>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</si>
  <si>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</si>
  <si>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</si>
  <si>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</si>
  <si>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</si>
  <si>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</si>
  <si>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</si>
  <si>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</si>
  <si>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</si>
  <si>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</si>
  <si>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 xml:space="preserve">SECRETARÍA DE OBRAS PÚBLICAS </t>
  </si>
  <si>
    <t>PLAZO DE EJECUCIÓN</t>
  </si>
  <si>
    <t>DE LOS TRABAJOS:</t>
  </si>
  <si>
    <t xml:space="preserve">RESÚMEN DE CATALOGO DE CONCEPTOS </t>
  </si>
  <si>
    <t>CAPÍTULO</t>
  </si>
  <si>
    <t>SUB - TOTAL</t>
  </si>
  <si>
    <t>I.V.A.</t>
  </si>
  <si>
    <t>TOTAL DE LA PROPUESTA</t>
  </si>
  <si>
    <t>IMPORTE TOTAL CON  LETRA</t>
  </si>
  <si>
    <t xml:space="preserve">    DE:</t>
  </si>
  <si>
    <t>IMPORTE TOTAL CON  LETRA:</t>
  </si>
  <si>
    <t>m3</t>
  </si>
  <si>
    <t>m</t>
  </si>
  <si>
    <t>m2</t>
  </si>
  <si>
    <t>pza</t>
  </si>
  <si>
    <t>II-13</t>
  </si>
  <si>
    <t>GIMNASIO AL AIRE LIBRE</t>
  </si>
  <si>
    <t>CERCO PERIMETRAL</t>
  </si>
  <si>
    <t>kg</t>
  </si>
  <si>
    <t>BASTIDOR PARA MUROS DE DUROCK</t>
  </si>
  <si>
    <t>TERRAPLENES EN ÁREAS DE USO EXTERIOR EN FORMA DE ISLAS</t>
  </si>
  <si>
    <t>TERRAPLENES PARA ÁREAS NO EDIFICADAS</t>
  </si>
  <si>
    <t>REJA EMBLEMÁTICA TIPO</t>
  </si>
  <si>
    <t>OBRA CIVIL</t>
  </si>
  <si>
    <t>EDIFICIO AULAS</t>
  </si>
  <si>
    <t>EDIFICIO MÓDULO SANITARIOS DISPENSARIO MÉDICO</t>
  </si>
  <si>
    <t>PÓRTICO DE ACCESO Y ÁREA ADMINISTRATIVA</t>
  </si>
  <si>
    <t>OBRA EXTERIOR</t>
  </si>
  <si>
    <t>ALIMENTACIÓN HIDRÁULICA DE LA TOMA DOMICILIARIA MUNICIPAL A LOS EDIFICIOS</t>
  </si>
  <si>
    <t>LÍNEA DE DESCARGA SANITARIA DE LOS EDIFICIOS A LA RED DE DRENAJE MUNICIPAL</t>
  </si>
  <si>
    <t>DESCARGAS DE AGUAS PLUVIALES DE LOS EDIFICIOS A LA CALLE</t>
  </si>
  <si>
    <t>MEDIA TENSIÓN</t>
  </si>
  <si>
    <t>ACOMETIDA EN BAJA TENSIÓN</t>
  </si>
  <si>
    <t>PARARRAYOS</t>
  </si>
  <si>
    <t>INSTALACIÓN DE AIRE ACONDICIONADO</t>
  </si>
  <si>
    <t>ÁREA DE JUEGOS INFANTILES</t>
  </si>
  <si>
    <t>TROTA PISTA</t>
  </si>
  <si>
    <t>ÁREAS VERDES Y JARDINERÍA</t>
  </si>
  <si>
    <t>LETRERO DE IDENTIDAD</t>
  </si>
  <si>
    <t>INSTALACIÓN ELÉCTRICA</t>
  </si>
  <si>
    <t>TIERRA NEGRA</t>
  </si>
  <si>
    <t>BASTIDOR, TERRAPLÉN Y TIERRA NEGRA</t>
  </si>
  <si>
    <t>I</t>
  </si>
  <si>
    <t>II</t>
  </si>
  <si>
    <t>I-1</t>
  </si>
  <si>
    <t>I-2</t>
  </si>
  <si>
    <t>I-3</t>
  </si>
  <si>
    <t>I-4</t>
  </si>
  <si>
    <t>II-1</t>
  </si>
  <si>
    <t>II-2</t>
  </si>
  <si>
    <t>II-3</t>
  </si>
  <si>
    <t>II-4</t>
  </si>
  <si>
    <t>II-5</t>
  </si>
  <si>
    <t>II-6</t>
  </si>
  <si>
    <t>II-7</t>
  </si>
  <si>
    <t>II-8</t>
  </si>
  <si>
    <t>II-9</t>
  </si>
  <si>
    <t>II-10</t>
  </si>
  <si>
    <t>II-11</t>
  </si>
  <si>
    <t>II-12</t>
  </si>
  <si>
    <t>II-14</t>
  </si>
  <si>
    <t>II-5.1</t>
  </si>
  <si>
    <t>II-5.2</t>
  </si>
  <si>
    <t>II-5.3</t>
  </si>
  <si>
    <t>II-14.1</t>
  </si>
  <si>
    <t>II-14.2</t>
  </si>
  <si>
    <t>II-14.3</t>
  </si>
  <si>
    <t>II-14.4</t>
  </si>
  <si>
    <t>3.0704.01) OBRAS PRELIMINARES
3.0704.01) B. REFERENCIAS
3.0704.01.F.01.b) Formación de terrazas y/o plataformas (3.0704.01.G.02 Y G.14)
02.a) Relleno para la formación de plazas cívicas, canchas deportivas y alcanzar niveles de piso terminado, con material producto de banco, compactado al 90 % proctor. Incluye: material, maniobras, acarreos, mano de obra, prueba de lab. de suelos, herramientas, maquinaria y equipo. (P.U.O.T.)</t>
  </si>
  <si>
    <t>Construcción de columna, sección de  0.50 x 0.30 m, fabricada con concreto f’c=250Kg/cm2 (agregado de 20 mm, cemento normal revenimiento 8 a 10 cm); cimbra acabado aparente con  4 usos, en  4 caras; armada con   4 varillas del # 6, 4 varillas del # 4, estribos del # 3, separados @ 15 cm y estribos del # 2, separados @ 20 cm. Incluye: habilitado de acero de refuerzo, traslapes, desperdicios, cimbra, descimbra, colado, vibrado, curado, material, mano de obra, equipo, herramienta, pruebas, limpieza, carga y acarreo dentro y fuera de la obra y todo lo necesario para su correcta ejecución y construcción. En cualquier nivel, según proyecto, P.U.O.T.</t>
  </si>
  <si>
    <t>3.0704.17) OBRAS EXTERIORES
3.0704.17) B. REFERENCIAS
3.0704.17.F.01 n) Jardinería y arbolado (3.0704.17.G.02 a)
01) Suministro y tendido de tierra negra. Inc. mano de obra, suministro, flete, acarreos, maniobras, herramienta y equipo.</t>
  </si>
  <si>
    <t>Suministro e instalación de unidad acondicionadora Mini-Split de 1.5 TR a 220 Volts, marca WHIRLPOOL o similar en calidad (Condensadora y Evaporadora), interconexión con tubería tipo "L", aislamiento térmico, válvulas, filtro deshidratador. Incluye: acarreos, elevaciones, fijación, interconexión eléctrica, cableado, tubo liquatite, arranque, pruebas y todo lo necesario para su correcta ejecución. A cualquier altura. P.U.O.T.</t>
  </si>
  <si>
    <t>Suministro e instalación de unidad acondicionadora Mini-Split de 2.0 TR a 220 Volts, marca WHIRLPOOL o similar en calidad y precio (Condensadora y Evaporadora), interconexión con tubería tipo "L", aislamiento térmico, válvulas, filtro deshidratador. Incluye: acarreos, elevaciones, fijación, interconexión eléctrica, cableado, tubo liquatite, arranque, pruebas y todo lo necesario para su correcta ejecución. A cualquier altura. P.U.O.T.</t>
  </si>
  <si>
    <t>Suministro e instalación de unidad acondicionadora Mini-Split de 3.0 TR a 220 Volts, marca WHIRLPOOL o similar en calidad y precio (Condensadora y Evaporadora), interconexión con tubería tipo "L", aislamiento térmico, válvulas, filtro deshidratador. Incluye: acarreos, elevaciones, fijación, interconexión eléctrica, cableado, tubo liquatite, arranque, pruebas y todo lo necesario para su correcta ejecución. A cualquier altura. P.U.O.T.</t>
  </si>
  <si>
    <t>Suministro e instalación de unidad acondicionadora Mini-Split de 0.5 TR a 220 Volts, marca WHIRLPOOL o similar en calidad y precio (Condensadora y Evaporadora), interconexión con tubería tipo "L", aislamiento térmico, válvulas, filtro deshidratador. Incluye: acarreos, elevaciones, fijación, interconexión eléctrica, cableado, tubo liquatite, arranque, pruebas y todo lo necesario para su correcta ejecución. A cualquier altura. P.U.O.T.</t>
  </si>
  <si>
    <t>Suministro e instalación de unidad acondicionadora Mini-Split de 1.0 TR a 220 Volts, marca WHIRLPOOL o similar en calidad y precio (Condensadora y Evaporadora), interconexión con tubería tipo "L", aislamiento térmico, válvulas, filtro deshidratador. Incluye: acarreos, elevaciones, fijación, interconexión eléctrica, cableado, tubo liquatite, arranque, pruebas y todo lo necesario para su correcta ejecución. A cualquier altura. P.U.O.T.</t>
  </si>
  <si>
    <t>E.P. 17-E Suministro, instalación y prueba de piezas especiales de cobre. (P.U.O.T.)
Codo de cobre a cobre interior de  90 grados x 51 mm de diámetro, MARCA URREA, NACOBRE o similar.</t>
  </si>
  <si>
    <t xml:space="preserve">E.P. 17-E Suministro, instalación y prueba de piezas especiales de cobre (P.U.O.T.)
Codo de cobre a cobre interior de 90 grados x 25 mm de diámetro, MARCA URREA, NACOBRE o similar.   </t>
  </si>
  <si>
    <t>E.P. 17-E Suministro, instalación y prueba de piezas especiales de cobre. (P.U.O.T.)
Codo de cobre a cobre interior de  90 grados x 38 mm de diámetro, MARCA URREA, NACOBRE o similar.</t>
  </si>
  <si>
    <t xml:space="preserve">E.P. 17-E Suministro, instalación y prueba de piezas especiales de cobre (P.U.O.T.)
Codo de cobre a cobre interior de 45 grados x 25 mm de diámetro, MARCA URREA, NACOBRE o similar.   </t>
  </si>
  <si>
    <t>E.P. 17-E Suministro, instalación y prueba de piezas especiales de cobre. (P.U.O.T.)
Tee de cobre, MARCA URREA, NACOBRE o similar, de cobre a cobre interior, pareja de 50 mm de diámetro.</t>
  </si>
  <si>
    <t>E.P. 17-E Suministro, instalación y prueba de piezas especiales de cobre, (P.U.O.T.)
Tee de cobre, MARCA URREA, NACOBRE o similar, de cobre a cobre interior, pareja de 25 mm de diámetro.</t>
  </si>
  <si>
    <t>E.P. 17-E Suministro, instalación y prueba de piezas especiales de cobre, (P.U.O.T.)
Llave de paso de 2" de diámetro, de cobre.</t>
  </si>
  <si>
    <t>E.P. 18-E Suministro, instalación y prueba de  tubería y piezas especiales comerciales.
Abrazadera de PVC de 3" diámetro, para conexión a la red.</t>
  </si>
  <si>
    <t>E.P. 17-E Suministro, instalación y prueba de piezas especiales de cobre, (P.U.O.T.)
Llave de inserción de 2" de diámetro, para conexión a la red.</t>
  </si>
  <si>
    <t>3.0704.12) INSTALACIONES DE GAS, HIDRÁULICAS Y SANITARIAS.
3.0704.12) B. REFERENCIAS
3.0704.12.F01 j) Registro de albañal; incluye excavación y relleno (3.0704.12.G.01.d) 
Registro de 40x 60 x 100 cm, de tabique rojo recocido 6 x 12 x 24 cm, junteado con mezcla cemento arena 1:5 acabado pulido en el interior, sobre base de plantilla de concreto de 5 cm y cadena de sección 10 x 12 cm  de concreto 100 Kg/cm2 agregado de 20 mm, cemento normal. Incluye: marco y contramarco de ángulo de fierro de  1-1/4" x  espesor de 1/8", tapa de concreto 100 kg/cm2 agregado de 20 mm, cemento normal, espesor de la tapa 5 cm, excavación, materiales, mano de obra, equipo y herramienta.</t>
  </si>
  <si>
    <t>Suministro e instalación de estructura RD/CCF, sobre poste PC 11-700 según normas vigentes de CFE para colocación de transición, tensión de13.2 kv. Incluye: materiales, mano de obra especializada, conexiones, materiales misceláneos, pruebas, maniobras, elevación, acarreos, limpieza, herramienta. P.U.O.T.</t>
  </si>
  <si>
    <t>Cable de aluminio ACSR cal. 1/0 AWG mca. Condumex o similar en calidad, incluye: suministro y colocación de conductor, tendido, tensionado y enclemado, cortes, empalmes, cocas, conexión, material, mano de obra especializada, maniobras y herramienta. a cualquier altura. p.u.o.t.</t>
  </si>
  <si>
    <t>3.0704.13) INSTALACIONES ELECTRICAS
3.0704.13) B. REFERENCIAS
3.0704.13  F.01  e) Conductores de cobre tipo THW, con forro; incluye empalmes.. (3.0704.13 G.02)
02) Cable de cobre tipo THW-LS 75 °C calibre AWG # 6, marca CONDUMEX o similar en calidad. Incluye: suministro, mano de obra especializada, conexión y prueba.</t>
  </si>
  <si>
    <t>3.0704.13) INSTALACIONES ELECTRICAS
3.0704.13) B. REFERENCIAS
3.0704.13  F.01  e) Conductores de cobre tipo THW, con forro; incluye empalmes.. (3.0704.13 G.02)
01) Cable de cobre tipo THW-LS 75 °C calibre AWG # 8, marca CONDUMEX o similar en calidad. Incluye: suministro, mano de obra especializada, conexión y prueba.</t>
  </si>
  <si>
    <t>3.0704.13) INSTALACIONES ELECTRICAS
3.0704.13) B. REFERENCIAS
3.0704.13  F.01  e) Conductores de cobre tipo THW, con forro; incluye empalmes.. (3.0704.13 G.02)
07) Cable de cobre tipo THW-LS 75 °C calibre AWG # 3/0, marca CONDUMEX o similar en calidad.  Incluye: suministro, mano de obra especializada, conexión y prueba.</t>
  </si>
  <si>
    <t>Suministro  y  colocación  de  cable de cobre desnudo (DSD) semiduro cal.  No.12 mca. CONDUMEX o similar en calidad. incluye: materiales, mano de obra, conexión, maniobras, herramienta y equipo.   En cualquier nivel. P.U.O.T.</t>
  </si>
  <si>
    <t>Cable triplex de aluminio tipo DRS (2+1) 2C 6, 1N 8, XLP de 600 VOLTS, marca CONDUMEX o similar en calidad. Incluye: suministro e instalación, material, mano de obra especializada, acarreo, colocación, conexión, ajustes, maniobras y herramienta. A cualquier altura. P.U.O.T.</t>
  </si>
  <si>
    <t>E.P. 16-E Suministro, instalación y prueba de  tubo de cobre rígido tipo "M", MARCA NACOBRE o similar en calidad. (P.U.O.T.)
'de 25 mm. de diámetro, tipo "m".</t>
  </si>
  <si>
    <t>E.P. 16-E Suministro, instalación y prueba de  tubo de cobre rígido tipo "M", MARCA NACOBRE o similar en calidad. (P.U.O.T.)
'de 38 mm. de diámetro, tipo "m".</t>
  </si>
  <si>
    <t>E.P. 16-E Suministro, instalación y prueba de  tubo de cobre rígido tipo "M", MARCA NACOBRE o similar en calidad. (P.U.O.T.)
'de 50 mm. de diámetro, tipo "m".</t>
  </si>
  <si>
    <t>Suministro y tendido de tubo PAD RD17 (polietileno de alta densidad)  de 27 mm de diámetro, con cama de arena, incluye: maniobras, materiales, mano de obra, excavación y relleno compactado al 90% proctor, herramienta y equipo de acuerdo a normatividad.</t>
  </si>
  <si>
    <t>Suministro y colocación de piedraplen a base de piedra (bola) limpia de 4" a 8" pulgadas de diámetro. Incluye: material, mano de obra, equipo, maquinaria y todo lo necesario para su correcta ejecución. (P.U.O.T.)</t>
  </si>
  <si>
    <t>3.0704.01 – OBRAS PRELIMINARES
3.704.01 – B REFERENCIAS
3.0704.01.F.01 e) Relleno de zanjas para cimentaciones, incluyendo acarreos dentro y fuera de la obra (3.0704.01 G.07 y G.14).
04) Con material de base hidráulica compactado al 100% proctor (material triturado de ¾” a finos) en capas de 20 cm. de espesor. Incluye: material, maniobras, acarreos, mano de obra, prueba de lab. de suelos, herramientas y equipo.</t>
  </si>
  <si>
    <t>Suministro e instalación de tablero I LINE modelo JG150M141B, con interruptores. Incluye: material, mano de obra especializada, conexiones, pruebas, desperdicio, acarreos, maniobras, herramienta y equipo. En cualquier nivel, según proyecto, P.U.O.T.</t>
  </si>
  <si>
    <t>Suministro e instalación de interruptor para I LINE modelo HDA 36060. Incluye: material, mano de obra especializada, conexiones, pruebas, desperdicio, acarreos, maniobras, herramienta y equipo. En cualquier nivel, según proyecto, P.U.O.T.</t>
  </si>
  <si>
    <t>Suministro e instalación de interruptor para i line modelo HDA 36070. Incluye: material, mano de obra especializada, conexiones, pruebas, desperdicio, acarreos, maniobras, herramienta y equipo. En cualquier nivel, según proyecto, P.U.O.T.</t>
  </si>
  <si>
    <t>Suministro e instalación de interruptor para i line modelo HDA 36015. Incluye: material, mano de obra especializada, conexiones, pruebas, desperdicio, acarreos, maniobras, herramienta y equipo. En cualquier nivel, según proyecto, P.U.O.T.</t>
  </si>
  <si>
    <t>Suministro e instalación de registro prefabricado de concreto para baja tensión en banqueta, tipo 2, conforme a norma CFE-TN-RBTB2, con filtro de arena y/o grava. Inc. materiales, mano de obra, herramienta, acarreos, trazo, excavación, relleno, limpiezas y retiro de sobrantes fuera de la obra. (P.U.O.T.)</t>
  </si>
  <si>
    <t>Suministro e instalación de tablero de control tipo QOX204 marca SCHNEIDER ELECTRIC o similar en calidad, 120/240. Incluye: suministro de materiales, mano de obra especializada, conexiones, pruebas, material misceláneo, desperdicio, acarreos, maniobras, herramienta y equipo.</t>
  </si>
  <si>
    <t>CIMENTACIÓN DEL LETRERO DE IDENTIDAD</t>
  </si>
  <si>
    <t>3.0704.01) OBRAS PRELIMINARES
3.0704.01) B. REFERENCIAS
3.0704.01.F.01 c) Excavación en zanjas para cualquier tipo de terreno investigado en obra, para cimentaciones a cualquier profundidad, incluyendo carga y acarreo dentro y fuera de la obra del material no utilizable. (3.0704.01.G.03 Y G.14)
05) Por unidad de obra terminada, cualquiera que sea su clasificación y profundidad, incluyendo afine de taludes y fondos, acarreos y bombeo.</t>
  </si>
  <si>
    <t>Construcción de columna, sección de 0.40 x 0.40 m, fabricada con concreto f’c=250Kg/cm2 (agregado de 20 mm, cemento normal revenimiento 8 a 10 cm); cimbra acabado aparente con  4 usos, en  4 caras; armada con   4 varillas del # 3, 4 varillas del # 5 y 4 varillas del # 6 de diámetro y 2 estribos del # 2, separado uno (1) @ 15 cm y uno (1) @ 20 cm. Incluye: habilitado de acero de refuerzo, traslapes, desperdicios, cimbra, descimbra, colado, vibrado, curado, material, mano de obra, equipo, herramienta, pruebas, limpieza, carga y acarreo dentro y fuera de la obra y todo lo necesario para su correcta ejecución y construcción. En cualquier nivel, según proyecto, P.U.O.T.</t>
  </si>
  <si>
    <t>Construcción de columna de 0.40x0.40 m, formada con block relleno de concreto de f’c=200kg/ cm2  y 4 varillas (una en cada esquina) del # 3. Incluye: habilitado de acero de refuerzo, desperdicios, colado, vibrado, curado, material, mano de obra, equipo, herramienta, pruebas, limpieza, carga y acarreo dentro y fuera de la obra y todo lo necesario para su correcta ejecución y construcción. En cualquier nivel, según proyecto, P.U.O.T.</t>
  </si>
  <si>
    <t>Suministro e instalación de anuncio de obra de 6.40 X 3.40 m, a base de postes de PTR de 4x4” cal.12 y marco a base de PTR galvanizado de 2" cal .14 y tablero de lámina galvanizada, cal. 18. Incluye: pintura de fondo ambos lados en colores asignados por la supervisión, rotulación en una cara de acuerdo a diseño entregado por supervisión, el letrero debera estar colocado al inicio de los trabajos, excavación, colocación, plomeo, concreto y limpieza del área.</t>
  </si>
  <si>
    <t>Suministro e instalación de descarga sanitaria con tubo de concreto de 6" de diámetro. Incluye: silleta y codo hermético de PVC clase 20 de 6" de diámetro, excavación, plantilla, relleno compactado y retiro de material sobrante fuera de la obra. P.U.O.T.</t>
  </si>
  <si>
    <t>3.0704.12) INSTALACIONES DE GAS, HIDRÁULICAS Y SANITARIAS.
3.0704.12) B. REFERENCIAS
3.0704.12.F01 k) Pozo de visita; incluye excavación y relleno
(3.0704.12.G.01.d)
Pozos de visita para brocal, de 0.90 x 3.00 m de profundidad, con muro de tabique rojo de 6 x 12 x 24 cm de espesor, colocado a tizón, desplantado sobre firme de concreto f'c=150 kg/cm2, junteado y aplanado interior con mortero cemento arena proporción 1:4. Incluye: tapa y brocal de concreto armado de 90 cm de diámetro y 25 cm de espesor incluyendo tapa, trazo, suministro de materiales, mano de obra calificada, forjado de media caña, excavación, relleno con material producto de la excavación, maniobras, desperdicios, acarreos, herramienta y equipo.</t>
  </si>
  <si>
    <t>Construcción de bajada de aguas pluvial, con tubo, codos y conexiones de PVC sanitario de 4" de diámetro, sujetos a columnas de concreto por medio de abrazaderas galvanizadas, pija y taquete de 2" x 1/4". Incluye: material, mano de obra, herramienta, equipo y todo lo necesario para la correcta ejecución del concepto. En cualquier nivel, según proyecto, P.U.O.T.</t>
  </si>
  <si>
    <t>Suministro y colocación de relleno de tezontle de 1/2", tendido sobre terreno natural espesor de 5cm. Incluye: material, maniobras, acarreos, mano de obra, herramienta y equipo.</t>
  </si>
  <si>
    <t>3.0704.04) ACERO PARA CONCRETO
3.0704.04) B. REFERENCIAS
3.0704.04 . F.01. a) Acero de refuerzo en cimentación ( 3.0704.04.G.03 Y G.01 )
02) Limite elástico f'y=4200 kg/cm2.</t>
  </si>
  <si>
    <t>3.0704.06.) ESTRUCTURAS
3.0704.06.) B. REFERENCIAS
3.0704.06.F.01.e) Estructura de acero. (3.0704.06.G.09)
Suministro, habilitado y colocación de placa base de conexión de acero soldada ASTM-36. Incluye: primario anticorrosivo de alto desempeño y pintura esmalte Osel oro o similar en calidad a dos manos; materiales, mano de obra especializada, soldadura, fletes y acarreos hasta el lugar de la obra; herramienta, andamios,  equipo pruebas. A cualquier altura, según proyecto.</t>
  </si>
  <si>
    <t>3.0704.03) CONCRETO HIDRÁULICO
3.0704.03) B. REFERENCIAS
3.0704.03 F.01.  a) Concreto hidráulico en cimentación, sin incluir moldes y obra falsa. (3.0704.03 G.07).
02) Resistencia f'c =100 kg/cm2. (Utilizando cemento resistente a los sulfatos).</t>
  </si>
  <si>
    <t>3.0704.03) CONCRETO HIDRÁULICO
3.0704.03) B. REFERENCIAS
3.0704.03 F.01.  a) Concreto hidráulico en cimentación, sin incluir moldes y obra falsa. (3.0704.03 G.07).
02) Resistencia f'c =250 kg/cm2. (Utilizando cemento resistente a los sulfatos).</t>
  </si>
  <si>
    <t>Suministro y colocación de Coll Rolled de acero A-36 (1.00 kg/m) de lado recto de 20 cm, doblez de 10 cm, rosca de 5 cm. Incluye: tuerca, corte, tarraja, desperdicios, mano de obra, herramienta y todo lo necesario para su correcta instalación. (P.U.O.T.).</t>
  </si>
  <si>
    <t>Suministro y colocación de aparato gimnasio al aire libre modelo BA-10 marca MING o similar en calidad. Incluye: mano de obra, herramienta, equipo, maniobras, herrajes, fijación, nivelación y todo lo necesario para su correcta ejecución. P.U.O.T.</t>
  </si>
  <si>
    <t>Suministro e instalación de aparato ejercitador potro modelo TPP-GYM-0001 o similar en calidad. Incluye: mano de obra, herramienta, equipo, maniobras, acarreos, fletes, fijación, herrajes y todo lo necesario para su correcta ejecución. P.U.O.T.</t>
  </si>
  <si>
    <t>Suministro y colocación de aparato gimnasio al aire libre modelo TPP-GYM-0011, prensa de hombro doble de herrería o similar en calidad. Incluye: mano de obra, herramienta, equipo, maniobras, herrajes, fijación, nivelación y todo lo necesario para su correcta ejecución. P.U.O.T.</t>
  </si>
  <si>
    <t>Suministro e instalación de aparato ejercitador caminadora elíptica modelo TPP-GYM-0003 o similar en calidad. Incluye: mano de obra, herramienta, equipo, maniobras, acarreos, fletes, fijación, herrajes y todo lo necesario para su correcta ejecución. P.U.O.T.</t>
  </si>
  <si>
    <t>Suministro y colocación de juegos infantiles: modelo CASTLE PKG II RAI-OS100 marca RAINBOW o similar en calidad, medidas 6.76 largo, 3.47 ancho. Incluye: material, mano de obra, herramienta, maniobras, acarreos, fletes, nivelación, fijación y todo lo necesario para su correcta colocación. P.U.O.T.</t>
  </si>
  <si>
    <t>Suministro y colocación de juegos infantiles; columpio de 3 canastillas, mod. CP-103 2.0 marca JUMBO o similar en calidad, capacidad 3 niños, edades: 6 a 12. medidas: 3.28 m largo, 1.59 m ancho, 2.66 m alto, área mínima requerida: 6.88 m x 5.19 m. Incluye: material, mano de obra, herramienta, maniobras, acarreos, fletes, nivelación, fijación y todo lo necesario para su correcta colocación. P.U.O.T.</t>
  </si>
  <si>
    <t>Suministro y colocación de juegos infantiles; sube y baja doble mod. SB-5 marca JUMBO o similar en calidad, capacidad: 4 niños. edades: 6 a 12 años.  medidas: 3.00 m largo, 1.15 m ancho, 1.00 m alto, área mínima requerida: 6.60 m x 4.75 m. Incluye: material, mano de obra, herramienta, maniobras, acarreos, fletes, nivelación, fijación y todo lo necesario para su correcta colocación. P.U.O.T.</t>
  </si>
  <si>
    <t>Suministro y colocación de juegos infantiles; resbaladilla de lamina de 3.00 m de resbalón mod. RPL-117 marca JUMBO o similar en calidad, capacidad: 4 niños. edades: 6 a 12 años. medidas: 3.41 m largo x 2.25 m ancho x 2.00 m alto. área mínima requerida: 7.01 m x 5.85 m. Incluye: material, mano de obra, herramienta, maniobras, acarreos, fletes, nivelación, fijación y todo lo necesario para su correcta colocación. P.U.O.T.</t>
  </si>
  <si>
    <t>Construcción de letrero de identidad a base de perfiles estructurales en bastidor (PTR de 2"x2" x cal. 14 y PTR de 3/4" x 3/4" cal. 14), forro en ambas caras de placa de acero A-36 de 3/16" de espesor, lamina calibre 18 en los costados, incluye: suministro, habilitado, corte, ensamblado, limpieza, resanes, aplicación de primario epóxico catalizado con poliamidas RP-6 (de 4-6 milésimas), Epóxico catalizado de altos sólidos curado con poliamidas RA-26 (de 4-6 milésimas) y acabado catalizado de poliuretano acrílico RA-28 (de 3-4 milésimas),  acarreo hasta en sitio, almacenamiento, anclaje, maniobras, obras auxiliares y todo lo necesario para la correcta ejecución de este concepto de trabajo P.U.O.T.</t>
  </si>
  <si>
    <t>Suministro, habilitado y montaje de poste de acero ASTM-36 (perfiles PTR)  de 2"x3" cal. 10 de 2.50 m de longitud soldada a placa base  embebida de 0.15 x 0.15 x 3/8" con 2 anclas en forma de "U" de 3/8" de diámetro con 40 cm de desarrollo, con tapa superior de lámina de 3"x2" cal 16, acabado epóxico de altos sólidos E-10 MARCA COMEX o similar en calidad y precio. Incluye: materiales, mano de obra especializada, soldadura, fletes y acarreos hasta el lugar de la obra; herramienta, andamios,  equipo y todas las pruebas de calidad requeridas como soldadores, a cualquier altura.   (P.U.O.T.)</t>
  </si>
  <si>
    <t>Construcción de cimentación con poste a base de zapata aislada (Z1) de 0.80 x 0.80 x 0.15 m de peralte con profundidad de desplante de 0.75 m, armada con varilla #4 @ 20 cm en ambos sentidos, concreto F'c= 200 kg/cm2 con un dado de 0.30 x 0.30 x 0.55 m armado con 6 var #4 y est de #2 @ 20 cm, concreto f'c= 200 kg/cm2, placa base embebida de 0.25 x 0.25 x 3/8" con 2 anclas en forma de "U" de 1/2" de diámetro con 80 cm de desarrollo, y un poste de PTR de 3" x 2" cal 10 de 2.50 m de longitud soldado a la placa base con tapa superior de lámina de 3" x 2" cal 16, con acabado epóxico de altos sólidos E-10 MARCA COMEX o similar en calidad. Incluye: excavación, relleno con material de excavación, plantilla de concreto, cimbra, descimbra, colado, vibrado, curado, habilitado y armado de acero, traslapes, dobleces, alambre recocido, bombeo, materiales, mano de obra, acarreos, fletes, desperdicios, herramientas, equipo y todo lo necesario para su correcta ejecución en cualquier nivel. Ver detalle en plano de REJA EMBLEMÁTICA. P.U.O.T.</t>
  </si>
  <si>
    <t>Suministro  y colocación de asta bandera de tubo de acero, telescopada en 3 tramos, con los siguientes diámetros: 2.00m de 60.30 mm, 2.00m de 73.00 mm y 3.00m de 88.90 mm. Incluye: tapa de lámina de 3/16", soporte con carrete, abrazadera, primaria anticorrosivo, pintura esmalte, material, mano de obra, herramienta, equipo, maniobras y todo lo necesario para su correcta colocación y funcionamiento. P.U.O.T.</t>
  </si>
  <si>
    <t>3.0704.17) OBRAS EXTERIORES
3.0704.17) B. REFERENCIAS
3.0704.17.F.01 n) Jardinería y arbolado. (3.0704.17.G.02 b)
Suministro y plantación de plantas de ornato en diferentes áreas (Palma Washingtonia 3.0 m. Inc. preparación del área, tierra de hoja, abono, acarreos, guías, excavación, colocación, riego, accesorios y todo lo necesario para dejar el trabajo completamente terminado</t>
  </si>
  <si>
    <t>Suministro y colocación de portón abatible de 6.00 x 2.50 m, a base de dos hojas de 3.00 x 2.50, de reja tipo Rejacero Clásica marca DE ACERO o similar en calidad, en color S.M.A. Incluye: postes de perfil de aluminio extruido de 2 1/4" x 2 1/4" de 1.5 mm de espesor, materiales, mano de obra, plomeo, fijación, herrajes, accesorios, plantilla de 4 cm de f'c= 100 kg/cm2, zapata aislada de 60x60x15 cm de f'c= 150 kg/cm2 armada con var. #3 @ 20 cm en ambos sentidos, dado de concreto f'c= 150 kg/cm2, de 30 cm de diámetro, armado con 4 var. #3 y est. #2 @ 20 cm, para postes, conforme a detalle de proyecto y todo lo necesario para su correcta ejecución. A cualquier altura. P.U.O.T.</t>
  </si>
  <si>
    <t>Suministro e instalación de control de encendido de para circuitos del sistema de alumbrado empotrados en murete de medición, comprende: la combinación de fotocontactor marca TORK o similar en calidad, modelo 5406-S, 220 V 60 HZ, compuesto por interruptor termo magnético de 2 polos x 30 AMP, contactor magnético, gabinete y fotocelda tipo intemperie 1500 W, 240 V o  similar en calidad . Incluye: ranuración para empotrar gabinetes y ductos; tubo PVC pared gruesa de 3/4", cable de cobre calibre # 8 AWG (5.00 m); cable de cobre THW # 10 (6.00 m). Incluye: suministro de materiales, mano de obra especializada, material misceláneo, desperdicio, maniobras, conexiones, elevación, flete, acarreos, herramienta y equipo. P.U.O.T.</t>
  </si>
  <si>
    <t>Suministro e instalación de conector sumergible múltiple de 3 vías para baja tensión, catalogo GPRT-350-3P marca LUGUER o similar. Incluye: suministro, mano de obra especializada, conexión y prueba. En cualquier nivel, según proyecto, P.U.O.T.</t>
  </si>
  <si>
    <t>Suministro y colocación de registro para alumbrado, polimérico con cuerpo de fibra de vidrio de 30.5 x 43 cm y tapa polimérica de 41.5 cm, fija con tornillo de maq. galb. de 13 x 25 mm, modelo FT-AP 12 x 40 marca Antares o similar. Incluye: trazo, excavación, filtro de grava, relleno, acarreos, flete, materiales, mano de obra, herramienta y equipo. (P.U.O.T.).</t>
  </si>
  <si>
    <t>Suministro e instalación de malla electrosoldada  para sistema de tierras, compuesto de: 16 varillas cooperweld de 5/8", cable de cobre desnudo cal # 4/0 AWG, soldadura cadweld de varilla a cable, soldadura en cada punto necesario de acuerdo a plano eléctrico, conectores mecánicos o similar en calidad. Incluye: materiales, mano de obra especializada, misceláneos, conexiones, pruebas, excavación, relleno, desperdicios, acarreos, herramienta y equipo. P.U.O.T.</t>
  </si>
  <si>
    <t>Suministro e instalación de interconexión de estructura metálica con cable de cobre desnudo calibre 4/0, interconectada en delta de la subestación, varilla de tierra antes de la estructura y estructura metálica. Incluye: material, mano de obra especializada, herramienta, equipo, excavación, bentonita o gem, soldaduras cadweld necesarias y todo lo necesario para la correcta ejecución del concepto, en cualquier nivel, P.U.O.T. Distancia 45 m.</t>
  </si>
  <si>
    <t>3.0704.06.) ESTRUCTURAS
3.0704.06.) B. REFERENCIAS
3.0704.06.F.01.e) Estructura de acero. (3.0704.06.G.09)
Suministro, habilitado y montaje de bastidor a base de 3 perfiles de PTR de 3"x2" cal. 10 @ 1.195 m de centro a centro con acabado epóxico de altos sólidos E-10 MARCA COMEX o similar en calidad. Incluye: soldadura, fletes, materiales,  mano de obra, acarreos hasta el lugar de la obra; herramienta,  equipo, nivelación y plomeo, en cualquier altura.</t>
  </si>
  <si>
    <t>Suministro e instalación de barra de cobre desnudo con las siguientes características: peso 6 kg; medidas 2" x 3/8" x  31.5"; medida de barrenación 3/8". Incluye: 2 trapecios de 1 ½” de altura; 2 aisladores de resina de 1 3/8” con inserto 3/8”; 2 tornillos galvanizado de 3/8” x 1” con roldanas planas, de presión; 2 tornillos bronce al silicio de 3/8” x 1” con roldanas planas y de presión; 1 solera de cobre de 0.60 m x 2”x 3/8” con 9 barrenos de fijación; tornillería de fijación; 1 conector gb26, mano de obra, herramienta y todo lo necesario para la correcta ejecución del concepto. P.U.O.T.</t>
  </si>
  <si>
    <t>3.0704.17) OBRAS EXTERIORES
3.0704.17) B. REFERENCIAS
3.0704.17.F.01 n) Jardinería y arbolado (3.0704.17.G.02 
sum y colocación de pasto en rollo ingles. Incluye: tendido, acarreo, rastrillado, aflojado, humedecido, eliminación de plagas, fertilizantes, mano de obra, herramienta y equipo.</t>
  </si>
  <si>
    <t>Suministro y colocación de lámina lisa negra cal. 10 de 2.44 m de altura y 1.00 ml de longitud, con diseño multiperforado de diámetro de 12.7 mm y 6.35 mm (según diseño), distancia entre centros de 17.4 mm, con acabado epóxico de altos sólidos E-10 MARCA COMEX o similar en calidad y precio, soldada a bastidor de PTR. Incluye: soldadura, fletes, materiales,  mano de obra, acarreos hasta el lugar de la obra; herramienta,  equipo, nivelación y plomeo. En cualquier altura (P.U.O.T.)</t>
  </si>
  <si>
    <t>Suministro y colocación de cerco de malla ciclónica de 2.00 m de altura, a base de alambre galvanizado liso. calibre 10.5 mm con retícula de 55 mm x 55 mm, postes esquineros de 73 mm de diámetro y postes de línea de 38 mm de diámetro, barra superior y retenidas de 38 mm. Incluye: herrajes, accesorios (capuchas, abrazaderas, coples, alambres, tornillería), cimentación para postes de 20x20x70 cm relleno con concreto F'C=100kg/cm2, trazo, nivelación, tensionado, limpiezas, materiales que intervienen, mano de obra, fletes, acarreos, desperdicios, herramienta, equipo y retiro de sobrantes fuera de la obra. (P.U.O.T.).</t>
  </si>
  <si>
    <t>Suministro y colocación de cerco perimetral tipo rejacero clásica de 2.50 m de altura, a base de varilla calibre 6 (4.89mm) y postes de perfil de aluminio extruido de 2 1/4" x 2 1/4" de 1.5 mm de espesor a cada 2.50m, en color S.M.A., marca DE ACERO o similar en calidad. Incluye: materiales, mano de obra, plomeo, fijación, herrajes, accesorios, plantilla de 4 cm de f'c= 100 kg/cm2, zapata aislada de 60x60x15 cm de f'c= 150 kg/cm2 armada con var. #3 @ 20 cm en ambos sentidos, dado de concreto f'c= 150 kg/cm2, de 30 cm de diámetro, armado con 4 var. #3 y est. #2 @ 20 cm, para postes, conforme a detalle de proyecto y todo lo necesario para su correcta ejecución. A cualquier altura. P.U.O.T.</t>
  </si>
  <si>
    <t>Construcción de Trabe de Liga de concreto f'c=200 kg/cm2, de 15 x 40 cm de peralte, armada con 4 varillas del N° 4 y estribos del N°2 @ 20 cm, acabado común. Incluye: excavación, relleno, plantilla, fabricación, colado, vibrado, curado, cimbra, descimbra, materiales, desperdicios, mano de obra, flete, acarreos, maniobras, limpieza, herramienta y equipo. En cualquier altura (P.U.O.T.)</t>
  </si>
  <si>
    <t>Guarnición trapezoidal recta de concreto F'C = 150 kg/cm²  con una sección de 15 x 20 x 40cms. Incluye cimbra metálica, colocación, nivelación, alineación, cimbrado, troquelado, descimbrado, traslados a las estaciones subsecuentes, colado, vibrado, celotex de 1/2" @ 30.00 m. materiales, mano de obra, herramienta y equipo</t>
  </si>
  <si>
    <t>Suministro e instalación de bayonetas de puesta a tierra física para el sistema de aparta rayo , en conexión delta (0.80x0.80x0.80 m.) con varillas tipo rehilete con  recubrimiento de cobre tipo copperweld standard de 0.080 m de longitud x 16.0 mm de diámetro cada una, interconectado con conectores mecánicos a  un cable de cobre desnudo semiduro cal. 1/0 awg, con una longitud de 20.0 m, alojada en un registro polimérico de 20"  de diámetro por vértice. Incluye: suministro de material, excavación, mano de obra especializada, soldadura tipo cadweld, gem (dos sacos por cada registro polimérico y 0.80 m de profundidad), material misceláneo, desperdicio, limpieza, acarreos, herramienta y equipo. En cualquier nivel, según proyecto, P.U.O.T.</t>
  </si>
  <si>
    <t>MEJORAMIENTO DEL TERRENO</t>
  </si>
  <si>
    <t>Suministro y colocación de Coll Rolled de acero A-36 (1.00 kg/m), lado recto de 105 cm, doblez de 10 cm, rosca de 6 cm. Incluye: tuerca, corte, tarraja, desperdicios, mano de obra, herramienta y todo lo necesario para su correcta instalación. (P.U.O.T.).</t>
  </si>
  <si>
    <t>3.0704.03.) CONCRETO HIDRÁULICO
3.0704.03.) B. REFERENCIAS
3.0704.03.F.01.c) Concreto hidráulico en cadenas, castillos y dalas de repartición. incl. concreto (3.0704.03.G.07), cimbra aparente (3.0704.03.G.08) y acero de refuerzo (3.0704.04.G.03 y G.01).
Cadena de concreto de f´c=200 kg/cm2 sección de 20 X 45 cm armada con 8 varillas del #3 y estribos del #2 @20 cm. Incluye: suministro de materiales, mano de obra, anclajes necesarios, cimbra aparente y descimbra.  a cualquier altura.</t>
  </si>
  <si>
    <t>IMPORTE TOTAL DE LA PROPUESTA</t>
  </si>
  <si>
    <t xml:space="preserve"> </t>
  </si>
  <si>
    <t>TERMINACIÓN DE CONSTRUCCIÓN DEL CENTRO INTEGRAL DE PREVENCIÓN Y PARTICIPACIÓN CIUDADANA EN EL MUNICIPIO DE SAN FERNANDO, TAMAULIPAS.</t>
  </si>
  <si>
    <t>LICITACIÓN No.: LPE-N79-2018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</si>
</sst>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\ \ General"/>
    <numFmt numFmtId="165" formatCode="_-[$€-2]* #,##0.00_-;\-[$€-2]* #,##0.00_-;_-[$€-2]* &quot;-&quot;??_-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sz val="9"/>
      <name val="HelveticaNeueLT Std Lt"/>
      <family val="2"/>
    </font>
    <font>
      <b/>
      <sz val="8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b/>
      <sz val="9"/>
      <name val="HelveticaNeueLT Std Lt"/>
      <family val="2"/>
    </font>
    <font>
      <b/>
      <sz val="10"/>
      <name val="HelveticaNeueLT Std Lt"/>
      <family val="2"/>
    </font>
    <font>
      <b/>
      <sz val="12"/>
      <name val="Novecento wide Light"/>
      <family val="3"/>
    </font>
    <font>
      <sz val="10"/>
      <name val="Novecento wide Light"/>
      <family val="3"/>
    </font>
    <font>
      <sz val="9"/>
      <name val="Novecento wide Light"/>
      <family val="3"/>
    </font>
    <font>
      <sz val="8"/>
      <name val="HelveticaNeueLT Std Lt"/>
      <family val="2"/>
    </font>
    <font>
      <b/>
      <sz val="10"/>
      <color rgb="FF993300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8"/>
      <name val="HelveticaNeueLT Std"/>
      <family val="2"/>
    </font>
    <font>
      <b/>
      <sz val="12"/>
      <name val="HelveticaNeueLT Std"/>
      <family val="2"/>
    </font>
    <font>
      <sz val="8"/>
      <name val="HelveticaNeueLT Std"/>
      <family val="2"/>
    </font>
    <font>
      <b/>
      <sz val="10"/>
      <color rgb="FF993300"/>
      <name val="HelveticaNeueLT Std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44" fontId="23" fillId="0" borderId="0" applyFont="0" applyFill="0" applyBorder="0" applyAlignment="0" applyProtection="0"/>
  </cellStyleXfs>
  <cellXfs count="139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4" fontId="4" fillId="0" borderId="1" xfId="0" applyNumberFormat="1" applyFont="1" applyFill="1" applyBorder="1"/>
    <xf numFmtId="0" fontId="4" fillId="0" borderId="1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justify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left" vertical="center" wrapText="1"/>
    </xf>
    <xf numFmtId="0" fontId="4" fillId="0" borderId="9" xfId="0" applyFont="1" applyFill="1" applyBorder="1"/>
    <xf numFmtId="0" fontId="4" fillId="0" borderId="12" xfId="0" applyFont="1" applyFill="1" applyBorder="1" applyAlignment="1">
      <alignment horizontal="right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/>
    <xf numFmtId="0" fontId="6" fillId="0" borderId="9" xfId="0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justify" vertical="center" wrapText="1"/>
    </xf>
    <xf numFmtId="4" fontId="9" fillId="0" borderId="15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 wrapText="1"/>
    </xf>
    <xf numFmtId="0" fontId="10" fillId="0" borderId="0" xfId="0" applyFont="1" applyFill="1" applyBorder="1"/>
    <xf numFmtId="4" fontId="5" fillId="0" borderId="15" xfId="0" applyNumberFormat="1" applyFont="1" applyFill="1" applyBorder="1" applyAlignment="1">
      <alignment horizontal="center" vertical="center"/>
    </xf>
    <xf numFmtId="0" fontId="5" fillId="0" borderId="15" xfId="1" applyNumberFormat="1" applyFont="1" applyFill="1" applyBorder="1" applyAlignment="1">
      <alignment horizontal="center" vertical="center"/>
    </xf>
    <xf numFmtId="0" fontId="5" fillId="0" borderId="15" xfId="2" applyFont="1" applyFill="1" applyBorder="1" applyAlignment="1">
      <alignment horizontal="justify" vertical="center" wrapText="1"/>
    </xf>
    <xf numFmtId="4" fontId="5" fillId="0" borderId="15" xfId="1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0" fontId="4" fillId="0" borderId="2" xfId="0" applyFont="1" applyFill="1" applyBorder="1"/>
    <xf numFmtId="0" fontId="4" fillId="0" borderId="4" xfId="0" applyFont="1" applyFill="1" applyBorder="1"/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/>
    <xf numFmtId="0" fontId="4" fillId="0" borderId="11" xfId="0" applyFont="1" applyFill="1" applyBorder="1" applyAlignment="1">
      <alignment horizontal="center"/>
    </xf>
    <xf numFmtId="0" fontId="4" fillId="0" borderId="8" xfId="0" applyFont="1" applyFill="1" applyBorder="1"/>
    <xf numFmtId="0" fontId="4" fillId="0" borderId="14" xfId="0" applyFont="1" applyFill="1" applyBorder="1" applyAlignment="1">
      <alignment horizontal="center"/>
    </xf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/>
    <xf numFmtId="0" fontId="14" fillId="0" borderId="4" xfId="0" applyFont="1" applyFill="1" applyBorder="1"/>
    <xf numFmtId="164" fontId="15" fillId="0" borderId="0" xfId="3" applyNumberFormat="1" applyFont="1" applyFill="1" applyBorder="1" applyAlignment="1">
      <alignment horizontal="left" vertical="top"/>
    </xf>
    <xf numFmtId="0" fontId="14" fillId="0" borderId="0" xfId="0" applyFont="1" applyFill="1" applyBorder="1"/>
    <xf numFmtId="0" fontId="14" fillId="0" borderId="2" xfId="0" applyFont="1" applyFill="1" applyBorder="1"/>
    <xf numFmtId="0" fontId="14" fillId="0" borderId="3" xfId="0" applyFont="1" applyFill="1" applyBorder="1"/>
    <xf numFmtId="0" fontId="14" fillId="0" borderId="15" xfId="0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17" fillId="0" borderId="0" xfId="0" applyFont="1" applyFill="1" applyBorder="1"/>
    <xf numFmtId="0" fontId="19" fillId="0" borderId="15" xfId="0" applyFont="1" applyFill="1" applyBorder="1" applyAlignment="1">
      <alignment horizontal="center" vertical="center"/>
    </xf>
    <xf numFmtId="0" fontId="19" fillId="0" borderId="2" xfId="2" applyNumberFormat="1" applyFont="1" applyFill="1" applyBorder="1" applyAlignment="1">
      <alignment horizontal="justify" vertical="center" wrapText="1"/>
    </xf>
    <xf numFmtId="0" fontId="21" fillId="0" borderId="2" xfId="2" applyFont="1" applyFill="1" applyBorder="1" applyAlignment="1">
      <alignment horizontal="center" vertical="top"/>
    </xf>
    <xf numFmtId="4" fontId="21" fillId="0" borderId="3" xfId="2" applyNumberFormat="1" applyFont="1" applyFill="1" applyBorder="1" applyAlignment="1">
      <alignment horizontal="center" vertical="top"/>
    </xf>
    <xf numFmtId="0" fontId="21" fillId="0" borderId="3" xfId="0" applyFont="1" applyFill="1" applyBorder="1" applyAlignment="1">
      <alignment vertical="top"/>
    </xf>
    <xf numFmtId="0" fontId="21" fillId="0" borderId="4" xfId="0" applyFont="1" applyFill="1" applyBorder="1"/>
    <xf numFmtId="164" fontId="22" fillId="0" borderId="2" xfId="3" applyNumberFormat="1" applyFont="1" applyFill="1" applyBorder="1" applyAlignment="1">
      <alignment horizontal="left" vertical="top"/>
    </xf>
    <xf numFmtId="164" fontId="22" fillId="0" borderId="3" xfId="3" applyNumberFormat="1" applyFont="1" applyFill="1" applyBorder="1" applyAlignment="1">
      <alignment horizontal="left" vertical="top"/>
    </xf>
    <xf numFmtId="164" fontId="22" fillId="0" borderId="4" xfId="3" applyNumberFormat="1" applyFont="1" applyFill="1" applyBorder="1" applyAlignment="1">
      <alignment horizontal="left" vertical="top"/>
    </xf>
    <xf numFmtId="1" fontId="4" fillId="0" borderId="0" xfId="0" applyNumberFormat="1" applyFont="1" applyFill="1" applyBorder="1" applyAlignment="1">
      <alignment wrapText="1"/>
    </xf>
    <xf numFmtId="0" fontId="18" fillId="0" borderId="0" xfId="1" applyFont="1" applyFill="1" applyBorder="1" applyAlignment="1">
      <alignment horizontal="center" vertical="center"/>
    </xf>
    <xf numFmtId="0" fontId="9" fillId="0" borderId="15" xfId="1" applyNumberFormat="1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justify" vertical="center" wrapText="1"/>
    </xf>
    <xf numFmtId="4" fontId="9" fillId="0" borderId="15" xfId="1" applyNumberFormat="1" applyFont="1" applyFill="1" applyBorder="1" applyAlignment="1">
      <alignment horizontal="center" vertical="center"/>
    </xf>
    <xf numFmtId="0" fontId="5" fillId="0" borderId="15" xfId="0" applyNumberFormat="1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44" fontId="1" fillId="0" borderId="15" xfId="7" applyFont="1" applyBorder="1" applyAlignment="1">
      <alignment horizontal="center" vertical="center"/>
    </xf>
    <xf numFmtId="44" fontId="24" fillId="0" borderId="15" xfId="0" applyNumberFormat="1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right"/>
    </xf>
    <xf numFmtId="0" fontId="4" fillId="0" borderId="6" xfId="0" applyFont="1" applyFill="1" applyBorder="1"/>
    <xf numFmtId="0" fontId="14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4" fillId="0" borderId="16" xfId="0" applyFont="1" applyFill="1" applyBorder="1"/>
    <xf numFmtId="0" fontId="8" fillId="0" borderId="5" xfId="0" applyFont="1" applyFill="1" applyBorder="1" applyAlignment="1">
      <alignment horizontal="center" vertical="top"/>
    </xf>
    <xf numFmtId="0" fontId="8" fillId="0" borderId="6" xfId="0" applyFont="1" applyFill="1" applyBorder="1" applyAlignment="1">
      <alignment horizontal="center" vertical="top"/>
    </xf>
    <xf numFmtId="0" fontId="8" fillId="0" borderId="12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left" vertical="center" wrapText="1"/>
    </xf>
    <xf numFmtId="1" fontId="4" fillId="0" borderId="3" xfId="0" applyNumberFormat="1" applyFont="1" applyFill="1" applyBorder="1" applyAlignment="1">
      <alignment horizontal="left" vertical="center" wrapText="1"/>
    </xf>
    <xf numFmtId="1" fontId="4" fillId="0" borderId="4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6" fillId="0" borderId="9" xfId="0" applyNumberFormat="1" applyFont="1" applyFill="1" applyBorder="1" applyAlignment="1">
      <alignment horizontal="center" vertical="center"/>
    </xf>
    <xf numFmtId="4" fontId="6" fillId="0" borderId="1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top"/>
    </xf>
    <xf numFmtId="0" fontId="4" fillId="0" borderId="1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/>
    <xf numFmtId="0" fontId="4" fillId="0" borderId="12" xfId="0" applyFont="1" applyFill="1" applyBorder="1" applyAlignment="1"/>
    <xf numFmtId="0" fontId="4" fillId="0" borderId="1" xfId="0" applyFont="1" applyFill="1" applyBorder="1" applyAlignment="1"/>
    <xf numFmtId="0" fontId="20" fillId="0" borderId="5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9" fillId="0" borderId="7" xfId="0" applyFont="1" applyFill="1" applyBorder="1" applyAlignment="1">
      <alignment horizontal="justify" vertical="top"/>
    </xf>
    <xf numFmtId="0" fontId="19" fillId="0" borderId="13" xfId="0" applyFont="1" applyFill="1" applyBorder="1" applyAlignment="1">
      <alignment horizontal="justify" vertical="top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18" fillId="0" borderId="0" xfId="1" applyFont="1" applyFill="1" applyBorder="1" applyAlignment="1">
      <alignment horizontal="center" vertical="center"/>
    </xf>
  </cellXfs>
  <cellStyles count="8">
    <cellStyle name="Euro" xfId="5"/>
    <cellStyle name="Moneda" xfId="7" builtinId="4"/>
    <cellStyle name="Normal" xfId="0" builtinId="0"/>
    <cellStyle name="Normal 2" xfId="1"/>
    <cellStyle name="Normal 3" xfId="4"/>
    <cellStyle name="Normal 4" xfId="6"/>
    <cellStyle name="Normal_GSANCHEZ 2" xfId="2"/>
    <cellStyle name="Normal_Presupuestos corregidos y aumentados(BUSTAMANTE)" xfId="3"/>
  </cellStyles>
  <dxfs count="20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rgb="FF00B0F0"/>
        </patternFill>
      </fill>
    </dxf>
    <dxf>
      <font>
        <b/>
        <i/>
        <color theme="0"/>
      </font>
      <fill>
        <patternFill>
          <bgColor rgb="FF0070C0"/>
        </patternFill>
      </fill>
    </dxf>
  </dxfs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837384</xdr:colOff>
      <xdr:row>3</xdr:row>
      <xdr:rowOff>54675</xdr:rowOff>
    </xdr:to>
    <xdr:pic>
      <xdr:nvPicPr>
        <xdr:cNvPr id="3" name="2 Imagen"/>
        <xdr:cNvPicPr preferRelativeResize="0"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06400" cy="597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801525</xdr:colOff>
      <xdr:row>3</xdr:row>
      <xdr:rowOff>73725</xdr:rowOff>
    </xdr:to>
    <xdr:pic>
      <xdr:nvPicPr>
        <xdr:cNvPr id="3" name="2 Imagen"/>
        <xdr:cNvPicPr preferRelativeResize="0"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06400" cy="597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8"/>
  <sheetViews>
    <sheetView showGridLines="0" topLeftCell="B1" zoomScaleNormal="100" workbookViewId="0">
      <selection activeCell="A15" sqref="A15:A133"/>
    </sheetView>
  </sheetViews>
  <sheetFormatPr baseColWidth="10" defaultRowHeight="12.75" outlineLevelCol="1" x14ac:dyDescent="0.2"/>
  <cols>
    <col min="1" max="1" width="7.140625" style="1" hidden="1" customWidth="1" outlineLevel="1"/>
    <col min="2" max="2" width="13" style="1" customWidth="1" collapsed="1"/>
    <col min="3" max="3" width="48" style="1" customWidth="1"/>
    <col min="4" max="4" width="7.42578125" style="1" customWidth="1"/>
    <col min="5" max="5" width="11.140625" style="26" customWidth="1"/>
    <col min="6" max="6" width="11.42578125" style="1"/>
    <col min="7" max="7" width="28.140625" style="27" customWidth="1"/>
    <col min="8" max="8" width="14.140625" style="1" customWidth="1"/>
    <col min="9" max="251" width="11.42578125" style="1"/>
    <col min="252" max="252" width="6.85546875" style="1" customWidth="1"/>
    <col min="253" max="253" width="13" style="1" customWidth="1"/>
    <col min="254" max="254" width="44.28515625" style="1" customWidth="1"/>
    <col min="255" max="255" width="7.42578125" style="1" customWidth="1"/>
    <col min="256" max="256" width="11.140625" style="1" customWidth="1"/>
    <col min="257" max="257" width="11.42578125" style="1"/>
    <col min="258" max="258" width="23.28515625" style="1" customWidth="1"/>
    <col min="259" max="259" width="0" style="1" hidden="1" customWidth="1"/>
    <col min="260" max="260" width="12.28515625" style="1" customWidth="1"/>
    <col min="261" max="507" width="11.42578125" style="1"/>
    <col min="508" max="508" width="6.85546875" style="1" customWidth="1"/>
    <col min="509" max="509" width="13" style="1" customWidth="1"/>
    <col min="510" max="510" width="44.28515625" style="1" customWidth="1"/>
    <col min="511" max="511" width="7.42578125" style="1" customWidth="1"/>
    <col min="512" max="512" width="11.140625" style="1" customWidth="1"/>
    <col min="513" max="513" width="11.42578125" style="1"/>
    <col min="514" max="514" width="23.28515625" style="1" customWidth="1"/>
    <col min="515" max="515" width="0" style="1" hidden="1" customWidth="1"/>
    <col min="516" max="516" width="12.28515625" style="1" customWidth="1"/>
    <col min="517" max="763" width="11.42578125" style="1"/>
    <col min="764" max="764" width="6.85546875" style="1" customWidth="1"/>
    <col min="765" max="765" width="13" style="1" customWidth="1"/>
    <col min="766" max="766" width="44.28515625" style="1" customWidth="1"/>
    <col min="767" max="767" width="7.42578125" style="1" customWidth="1"/>
    <col min="768" max="768" width="11.140625" style="1" customWidth="1"/>
    <col min="769" max="769" width="11.42578125" style="1"/>
    <col min="770" max="770" width="23.28515625" style="1" customWidth="1"/>
    <col min="771" max="771" width="0" style="1" hidden="1" customWidth="1"/>
    <col min="772" max="772" width="12.28515625" style="1" customWidth="1"/>
    <col min="773" max="1019" width="11.42578125" style="1"/>
    <col min="1020" max="1020" width="6.85546875" style="1" customWidth="1"/>
    <col min="1021" max="1021" width="13" style="1" customWidth="1"/>
    <col min="1022" max="1022" width="44.28515625" style="1" customWidth="1"/>
    <col min="1023" max="1023" width="7.42578125" style="1" customWidth="1"/>
    <col min="1024" max="1024" width="11.140625" style="1" customWidth="1"/>
    <col min="1025" max="1025" width="11.42578125" style="1"/>
    <col min="1026" max="1026" width="23.28515625" style="1" customWidth="1"/>
    <col min="1027" max="1027" width="0" style="1" hidden="1" customWidth="1"/>
    <col min="1028" max="1028" width="12.28515625" style="1" customWidth="1"/>
    <col min="1029" max="1275" width="11.42578125" style="1"/>
    <col min="1276" max="1276" width="6.85546875" style="1" customWidth="1"/>
    <col min="1277" max="1277" width="13" style="1" customWidth="1"/>
    <col min="1278" max="1278" width="44.28515625" style="1" customWidth="1"/>
    <col min="1279" max="1279" width="7.42578125" style="1" customWidth="1"/>
    <col min="1280" max="1280" width="11.140625" style="1" customWidth="1"/>
    <col min="1281" max="1281" width="11.42578125" style="1"/>
    <col min="1282" max="1282" width="23.28515625" style="1" customWidth="1"/>
    <col min="1283" max="1283" width="0" style="1" hidden="1" customWidth="1"/>
    <col min="1284" max="1284" width="12.28515625" style="1" customWidth="1"/>
    <col min="1285" max="1531" width="11.42578125" style="1"/>
    <col min="1532" max="1532" width="6.85546875" style="1" customWidth="1"/>
    <col min="1533" max="1533" width="13" style="1" customWidth="1"/>
    <col min="1534" max="1534" width="44.28515625" style="1" customWidth="1"/>
    <col min="1535" max="1535" width="7.42578125" style="1" customWidth="1"/>
    <col min="1536" max="1536" width="11.140625" style="1" customWidth="1"/>
    <col min="1537" max="1537" width="11.42578125" style="1"/>
    <col min="1538" max="1538" width="23.28515625" style="1" customWidth="1"/>
    <col min="1539" max="1539" width="0" style="1" hidden="1" customWidth="1"/>
    <col min="1540" max="1540" width="12.28515625" style="1" customWidth="1"/>
    <col min="1541" max="1787" width="11.42578125" style="1"/>
    <col min="1788" max="1788" width="6.85546875" style="1" customWidth="1"/>
    <col min="1789" max="1789" width="13" style="1" customWidth="1"/>
    <col min="1790" max="1790" width="44.28515625" style="1" customWidth="1"/>
    <col min="1791" max="1791" width="7.42578125" style="1" customWidth="1"/>
    <col min="1792" max="1792" width="11.140625" style="1" customWidth="1"/>
    <col min="1793" max="1793" width="11.42578125" style="1"/>
    <col min="1794" max="1794" width="23.28515625" style="1" customWidth="1"/>
    <col min="1795" max="1795" width="0" style="1" hidden="1" customWidth="1"/>
    <col min="1796" max="1796" width="12.28515625" style="1" customWidth="1"/>
    <col min="1797" max="2043" width="11.42578125" style="1"/>
    <col min="2044" max="2044" width="6.85546875" style="1" customWidth="1"/>
    <col min="2045" max="2045" width="13" style="1" customWidth="1"/>
    <col min="2046" max="2046" width="44.28515625" style="1" customWidth="1"/>
    <col min="2047" max="2047" width="7.42578125" style="1" customWidth="1"/>
    <col min="2048" max="2048" width="11.140625" style="1" customWidth="1"/>
    <col min="2049" max="2049" width="11.42578125" style="1"/>
    <col min="2050" max="2050" width="23.28515625" style="1" customWidth="1"/>
    <col min="2051" max="2051" width="0" style="1" hidden="1" customWidth="1"/>
    <col min="2052" max="2052" width="12.28515625" style="1" customWidth="1"/>
    <col min="2053" max="2299" width="11.42578125" style="1"/>
    <col min="2300" max="2300" width="6.85546875" style="1" customWidth="1"/>
    <col min="2301" max="2301" width="13" style="1" customWidth="1"/>
    <col min="2302" max="2302" width="44.28515625" style="1" customWidth="1"/>
    <col min="2303" max="2303" width="7.42578125" style="1" customWidth="1"/>
    <col min="2304" max="2304" width="11.140625" style="1" customWidth="1"/>
    <col min="2305" max="2305" width="11.42578125" style="1"/>
    <col min="2306" max="2306" width="23.28515625" style="1" customWidth="1"/>
    <col min="2307" max="2307" width="0" style="1" hidden="1" customWidth="1"/>
    <col min="2308" max="2308" width="12.28515625" style="1" customWidth="1"/>
    <col min="2309" max="2555" width="11.42578125" style="1"/>
    <col min="2556" max="2556" width="6.85546875" style="1" customWidth="1"/>
    <col min="2557" max="2557" width="13" style="1" customWidth="1"/>
    <col min="2558" max="2558" width="44.28515625" style="1" customWidth="1"/>
    <col min="2559" max="2559" width="7.42578125" style="1" customWidth="1"/>
    <col min="2560" max="2560" width="11.140625" style="1" customWidth="1"/>
    <col min="2561" max="2561" width="11.42578125" style="1"/>
    <col min="2562" max="2562" width="23.28515625" style="1" customWidth="1"/>
    <col min="2563" max="2563" width="0" style="1" hidden="1" customWidth="1"/>
    <col min="2564" max="2564" width="12.28515625" style="1" customWidth="1"/>
    <col min="2565" max="2811" width="11.42578125" style="1"/>
    <col min="2812" max="2812" width="6.85546875" style="1" customWidth="1"/>
    <col min="2813" max="2813" width="13" style="1" customWidth="1"/>
    <col min="2814" max="2814" width="44.28515625" style="1" customWidth="1"/>
    <col min="2815" max="2815" width="7.42578125" style="1" customWidth="1"/>
    <col min="2816" max="2816" width="11.140625" style="1" customWidth="1"/>
    <col min="2817" max="2817" width="11.42578125" style="1"/>
    <col min="2818" max="2818" width="23.28515625" style="1" customWidth="1"/>
    <col min="2819" max="2819" width="0" style="1" hidden="1" customWidth="1"/>
    <col min="2820" max="2820" width="12.28515625" style="1" customWidth="1"/>
    <col min="2821" max="3067" width="11.42578125" style="1"/>
    <col min="3068" max="3068" width="6.85546875" style="1" customWidth="1"/>
    <col min="3069" max="3069" width="13" style="1" customWidth="1"/>
    <col min="3070" max="3070" width="44.28515625" style="1" customWidth="1"/>
    <col min="3071" max="3071" width="7.42578125" style="1" customWidth="1"/>
    <col min="3072" max="3072" width="11.140625" style="1" customWidth="1"/>
    <col min="3073" max="3073" width="11.42578125" style="1"/>
    <col min="3074" max="3074" width="23.28515625" style="1" customWidth="1"/>
    <col min="3075" max="3075" width="0" style="1" hidden="1" customWidth="1"/>
    <col min="3076" max="3076" width="12.28515625" style="1" customWidth="1"/>
    <col min="3077" max="3323" width="11.42578125" style="1"/>
    <col min="3324" max="3324" width="6.85546875" style="1" customWidth="1"/>
    <col min="3325" max="3325" width="13" style="1" customWidth="1"/>
    <col min="3326" max="3326" width="44.28515625" style="1" customWidth="1"/>
    <col min="3327" max="3327" width="7.42578125" style="1" customWidth="1"/>
    <col min="3328" max="3328" width="11.140625" style="1" customWidth="1"/>
    <col min="3329" max="3329" width="11.42578125" style="1"/>
    <col min="3330" max="3330" width="23.28515625" style="1" customWidth="1"/>
    <col min="3331" max="3331" width="0" style="1" hidden="1" customWidth="1"/>
    <col min="3332" max="3332" width="12.28515625" style="1" customWidth="1"/>
    <col min="3333" max="3579" width="11.42578125" style="1"/>
    <col min="3580" max="3580" width="6.85546875" style="1" customWidth="1"/>
    <col min="3581" max="3581" width="13" style="1" customWidth="1"/>
    <col min="3582" max="3582" width="44.28515625" style="1" customWidth="1"/>
    <col min="3583" max="3583" width="7.42578125" style="1" customWidth="1"/>
    <col min="3584" max="3584" width="11.140625" style="1" customWidth="1"/>
    <col min="3585" max="3585" width="11.42578125" style="1"/>
    <col min="3586" max="3586" width="23.28515625" style="1" customWidth="1"/>
    <col min="3587" max="3587" width="0" style="1" hidden="1" customWidth="1"/>
    <col min="3588" max="3588" width="12.28515625" style="1" customWidth="1"/>
    <col min="3589" max="3835" width="11.42578125" style="1"/>
    <col min="3836" max="3836" width="6.85546875" style="1" customWidth="1"/>
    <col min="3837" max="3837" width="13" style="1" customWidth="1"/>
    <col min="3838" max="3838" width="44.28515625" style="1" customWidth="1"/>
    <col min="3839" max="3839" width="7.42578125" style="1" customWidth="1"/>
    <col min="3840" max="3840" width="11.140625" style="1" customWidth="1"/>
    <col min="3841" max="3841" width="11.42578125" style="1"/>
    <col min="3842" max="3842" width="23.28515625" style="1" customWidth="1"/>
    <col min="3843" max="3843" width="0" style="1" hidden="1" customWidth="1"/>
    <col min="3844" max="3844" width="12.28515625" style="1" customWidth="1"/>
    <col min="3845" max="4091" width="11.42578125" style="1"/>
    <col min="4092" max="4092" width="6.85546875" style="1" customWidth="1"/>
    <col min="4093" max="4093" width="13" style="1" customWidth="1"/>
    <col min="4094" max="4094" width="44.28515625" style="1" customWidth="1"/>
    <col min="4095" max="4095" width="7.42578125" style="1" customWidth="1"/>
    <col min="4096" max="4096" width="11.140625" style="1" customWidth="1"/>
    <col min="4097" max="4097" width="11.42578125" style="1"/>
    <col min="4098" max="4098" width="23.28515625" style="1" customWidth="1"/>
    <col min="4099" max="4099" width="0" style="1" hidden="1" customWidth="1"/>
    <col min="4100" max="4100" width="12.28515625" style="1" customWidth="1"/>
    <col min="4101" max="4347" width="11.42578125" style="1"/>
    <col min="4348" max="4348" width="6.85546875" style="1" customWidth="1"/>
    <col min="4349" max="4349" width="13" style="1" customWidth="1"/>
    <col min="4350" max="4350" width="44.28515625" style="1" customWidth="1"/>
    <col min="4351" max="4351" width="7.42578125" style="1" customWidth="1"/>
    <col min="4352" max="4352" width="11.140625" style="1" customWidth="1"/>
    <col min="4353" max="4353" width="11.42578125" style="1"/>
    <col min="4354" max="4354" width="23.28515625" style="1" customWidth="1"/>
    <col min="4355" max="4355" width="0" style="1" hidden="1" customWidth="1"/>
    <col min="4356" max="4356" width="12.28515625" style="1" customWidth="1"/>
    <col min="4357" max="4603" width="11.42578125" style="1"/>
    <col min="4604" max="4604" width="6.85546875" style="1" customWidth="1"/>
    <col min="4605" max="4605" width="13" style="1" customWidth="1"/>
    <col min="4606" max="4606" width="44.28515625" style="1" customWidth="1"/>
    <col min="4607" max="4607" width="7.42578125" style="1" customWidth="1"/>
    <col min="4608" max="4608" width="11.140625" style="1" customWidth="1"/>
    <col min="4609" max="4609" width="11.42578125" style="1"/>
    <col min="4610" max="4610" width="23.28515625" style="1" customWidth="1"/>
    <col min="4611" max="4611" width="0" style="1" hidden="1" customWidth="1"/>
    <col min="4612" max="4612" width="12.28515625" style="1" customWidth="1"/>
    <col min="4613" max="4859" width="11.42578125" style="1"/>
    <col min="4860" max="4860" width="6.85546875" style="1" customWidth="1"/>
    <col min="4861" max="4861" width="13" style="1" customWidth="1"/>
    <col min="4862" max="4862" width="44.28515625" style="1" customWidth="1"/>
    <col min="4863" max="4863" width="7.42578125" style="1" customWidth="1"/>
    <col min="4864" max="4864" width="11.140625" style="1" customWidth="1"/>
    <col min="4865" max="4865" width="11.42578125" style="1"/>
    <col min="4866" max="4866" width="23.28515625" style="1" customWidth="1"/>
    <col min="4867" max="4867" width="0" style="1" hidden="1" customWidth="1"/>
    <col min="4868" max="4868" width="12.28515625" style="1" customWidth="1"/>
    <col min="4869" max="5115" width="11.42578125" style="1"/>
    <col min="5116" max="5116" width="6.85546875" style="1" customWidth="1"/>
    <col min="5117" max="5117" width="13" style="1" customWidth="1"/>
    <col min="5118" max="5118" width="44.28515625" style="1" customWidth="1"/>
    <col min="5119" max="5119" width="7.42578125" style="1" customWidth="1"/>
    <col min="5120" max="5120" width="11.140625" style="1" customWidth="1"/>
    <col min="5121" max="5121" width="11.42578125" style="1"/>
    <col min="5122" max="5122" width="23.28515625" style="1" customWidth="1"/>
    <col min="5123" max="5123" width="0" style="1" hidden="1" customWidth="1"/>
    <col min="5124" max="5124" width="12.28515625" style="1" customWidth="1"/>
    <col min="5125" max="5371" width="11.42578125" style="1"/>
    <col min="5372" max="5372" width="6.85546875" style="1" customWidth="1"/>
    <col min="5373" max="5373" width="13" style="1" customWidth="1"/>
    <col min="5374" max="5374" width="44.28515625" style="1" customWidth="1"/>
    <col min="5375" max="5375" width="7.42578125" style="1" customWidth="1"/>
    <col min="5376" max="5376" width="11.140625" style="1" customWidth="1"/>
    <col min="5377" max="5377" width="11.42578125" style="1"/>
    <col min="5378" max="5378" width="23.28515625" style="1" customWidth="1"/>
    <col min="5379" max="5379" width="0" style="1" hidden="1" customWidth="1"/>
    <col min="5380" max="5380" width="12.28515625" style="1" customWidth="1"/>
    <col min="5381" max="5627" width="11.42578125" style="1"/>
    <col min="5628" max="5628" width="6.85546875" style="1" customWidth="1"/>
    <col min="5629" max="5629" width="13" style="1" customWidth="1"/>
    <col min="5630" max="5630" width="44.28515625" style="1" customWidth="1"/>
    <col min="5631" max="5631" width="7.42578125" style="1" customWidth="1"/>
    <col min="5632" max="5632" width="11.140625" style="1" customWidth="1"/>
    <col min="5633" max="5633" width="11.42578125" style="1"/>
    <col min="5634" max="5634" width="23.28515625" style="1" customWidth="1"/>
    <col min="5635" max="5635" width="0" style="1" hidden="1" customWidth="1"/>
    <col min="5636" max="5636" width="12.28515625" style="1" customWidth="1"/>
    <col min="5637" max="5883" width="11.42578125" style="1"/>
    <col min="5884" max="5884" width="6.85546875" style="1" customWidth="1"/>
    <col min="5885" max="5885" width="13" style="1" customWidth="1"/>
    <col min="5886" max="5886" width="44.28515625" style="1" customWidth="1"/>
    <col min="5887" max="5887" width="7.42578125" style="1" customWidth="1"/>
    <col min="5888" max="5888" width="11.140625" style="1" customWidth="1"/>
    <col min="5889" max="5889" width="11.42578125" style="1"/>
    <col min="5890" max="5890" width="23.28515625" style="1" customWidth="1"/>
    <col min="5891" max="5891" width="0" style="1" hidden="1" customWidth="1"/>
    <col min="5892" max="5892" width="12.28515625" style="1" customWidth="1"/>
    <col min="5893" max="6139" width="11.42578125" style="1"/>
    <col min="6140" max="6140" width="6.85546875" style="1" customWidth="1"/>
    <col min="6141" max="6141" width="13" style="1" customWidth="1"/>
    <col min="6142" max="6142" width="44.28515625" style="1" customWidth="1"/>
    <col min="6143" max="6143" width="7.42578125" style="1" customWidth="1"/>
    <col min="6144" max="6144" width="11.140625" style="1" customWidth="1"/>
    <col min="6145" max="6145" width="11.42578125" style="1"/>
    <col min="6146" max="6146" width="23.28515625" style="1" customWidth="1"/>
    <col min="6147" max="6147" width="0" style="1" hidden="1" customWidth="1"/>
    <col min="6148" max="6148" width="12.28515625" style="1" customWidth="1"/>
    <col min="6149" max="6395" width="11.42578125" style="1"/>
    <col min="6396" max="6396" width="6.85546875" style="1" customWidth="1"/>
    <col min="6397" max="6397" width="13" style="1" customWidth="1"/>
    <col min="6398" max="6398" width="44.28515625" style="1" customWidth="1"/>
    <col min="6399" max="6399" width="7.42578125" style="1" customWidth="1"/>
    <col min="6400" max="6400" width="11.140625" style="1" customWidth="1"/>
    <col min="6401" max="6401" width="11.42578125" style="1"/>
    <col min="6402" max="6402" width="23.28515625" style="1" customWidth="1"/>
    <col min="6403" max="6403" width="0" style="1" hidden="1" customWidth="1"/>
    <col min="6404" max="6404" width="12.28515625" style="1" customWidth="1"/>
    <col min="6405" max="6651" width="11.42578125" style="1"/>
    <col min="6652" max="6652" width="6.85546875" style="1" customWidth="1"/>
    <col min="6653" max="6653" width="13" style="1" customWidth="1"/>
    <col min="6654" max="6654" width="44.28515625" style="1" customWidth="1"/>
    <col min="6655" max="6655" width="7.42578125" style="1" customWidth="1"/>
    <col min="6656" max="6656" width="11.140625" style="1" customWidth="1"/>
    <col min="6657" max="6657" width="11.42578125" style="1"/>
    <col min="6658" max="6658" width="23.28515625" style="1" customWidth="1"/>
    <col min="6659" max="6659" width="0" style="1" hidden="1" customWidth="1"/>
    <col min="6660" max="6660" width="12.28515625" style="1" customWidth="1"/>
    <col min="6661" max="6907" width="11.42578125" style="1"/>
    <col min="6908" max="6908" width="6.85546875" style="1" customWidth="1"/>
    <col min="6909" max="6909" width="13" style="1" customWidth="1"/>
    <col min="6910" max="6910" width="44.28515625" style="1" customWidth="1"/>
    <col min="6911" max="6911" width="7.42578125" style="1" customWidth="1"/>
    <col min="6912" max="6912" width="11.140625" style="1" customWidth="1"/>
    <col min="6913" max="6913" width="11.42578125" style="1"/>
    <col min="6914" max="6914" width="23.28515625" style="1" customWidth="1"/>
    <col min="6915" max="6915" width="0" style="1" hidden="1" customWidth="1"/>
    <col min="6916" max="6916" width="12.28515625" style="1" customWidth="1"/>
    <col min="6917" max="7163" width="11.42578125" style="1"/>
    <col min="7164" max="7164" width="6.85546875" style="1" customWidth="1"/>
    <col min="7165" max="7165" width="13" style="1" customWidth="1"/>
    <col min="7166" max="7166" width="44.28515625" style="1" customWidth="1"/>
    <col min="7167" max="7167" width="7.42578125" style="1" customWidth="1"/>
    <col min="7168" max="7168" width="11.140625" style="1" customWidth="1"/>
    <col min="7169" max="7169" width="11.42578125" style="1"/>
    <col min="7170" max="7170" width="23.28515625" style="1" customWidth="1"/>
    <col min="7171" max="7171" width="0" style="1" hidden="1" customWidth="1"/>
    <col min="7172" max="7172" width="12.28515625" style="1" customWidth="1"/>
    <col min="7173" max="7419" width="11.42578125" style="1"/>
    <col min="7420" max="7420" width="6.85546875" style="1" customWidth="1"/>
    <col min="7421" max="7421" width="13" style="1" customWidth="1"/>
    <col min="7422" max="7422" width="44.28515625" style="1" customWidth="1"/>
    <col min="7423" max="7423" width="7.42578125" style="1" customWidth="1"/>
    <col min="7424" max="7424" width="11.140625" style="1" customWidth="1"/>
    <col min="7425" max="7425" width="11.42578125" style="1"/>
    <col min="7426" max="7426" width="23.28515625" style="1" customWidth="1"/>
    <col min="7427" max="7427" width="0" style="1" hidden="1" customWidth="1"/>
    <col min="7428" max="7428" width="12.28515625" style="1" customWidth="1"/>
    <col min="7429" max="7675" width="11.42578125" style="1"/>
    <col min="7676" max="7676" width="6.85546875" style="1" customWidth="1"/>
    <col min="7677" max="7677" width="13" style="1" customWidth="1"/>
    <col min="7678" max="7678" width="44.28515625" style="1" customWidth="1"/>
    <col min="7679" max="7679" width="7.42578125" style="1" customWidth="1"/>
    <col min="7680" max="7680" width="11.140625" style="1" customWidth="1"/>
    <col min="7681" max="7681" width="11.42578125" style="1"/>
    <col min="7682" max="7682" width="23.28515625" style="1" customWidth="1"/>
    <col min="7683" max="7683" width="0" style="1" hidden="1" customWidth="1"/>
    <col min="7684" max="7684" width="12.28515625" style="1" customWidth="1"/>
    <col min="7685" max="7931" width="11.42578125" style="1"/>
    <col min="7932" max="7932" width="6.85546875" style="1" customWidth="1"/>
    <col min="7933" max="7933" width="13" style="1" customWidth="1"/>
    <col min="7934" max="7934" width="44.28515625" style="1" customWidth="1"/>
    <col min="7935" max="7935" width="7.42578125" style="1" customWidth="1"/>
    <col min="7936" max="7936" width="11.140625" style="1" customWidth="1"/>
    <col min="7937" max="7937" width="11.42578125" style="1"/>
    <col min="7938" max="7938" width="23.28515625" style="1" customWidth="1"/>
    <col min="7939" max="7939" width="0" style="1" hidden="1" customWidth="1"/>
    <col min="7940" max="7940" width="12.28515625" style="1" customWidth="1"/>
    <col min="7941" max="8187" width="11.42578125" style="1"/>
    <col min="8188" max="8188" width="6.85546875" style="1" customWidth="1"/>
    <col min="8189" max="8189" width="13" style="1" customWidth="1"/>
    <col min="8190" max="8190" width="44.28515625" style="1" customWidth="1"/>
    <col min="8191" max="8191" width="7.42578125" style="1" customWidth="1"/>
    <col min="8192" max="8192" width="11.140625" style="1" customWidth="1"/>
    <col min="8193" max="8193" width="11.42578125" style="1"/>
    <col min="8194" max="8194" width="23.28515625" style="1" customWidth="1"/>
    <col min="8195" max="8195" width="0" style="1" hidden="1" customWidth="1"/>
    <col min="8196" max="8196" width="12.28515625" style="1" customWidth="1"/>
    <col min="8197" max="8443" width="11.42578125" style="1"/>
    <col min="8444" max="8444" width="6.85546875" style="1" customWidth="1"/>
    <col min="8445" max="8445" width="13" style="1" customWidth="1"/>
    <col min="8446" max="8446" width="44.28515625" style="1" customWidth="1"/>
    <col min="8447" max="8447" width="7.42578125" style="1" customWidth="1"/>
    <col min="8448" max="8448" width="11.140625" style="1" customWidth="1"/>
    <col min="8449" max="8449" width="11.42578125" style="1"/>
    <col min="8450" max="8450" width="23.28515625" style="1" customWidth="1"/>
    <col min="8451" max="8451" width="0" style="1" hidden="1" customWidth="1"/>
    <col min="8452" max="8452" width="12.28515625" style="1" customWidth="1"/>
    <col min="8453" max="8699" width="11.42578125" style="1"/>
    <col min="8700" max="8700" width="6.85546875" style="1" customWidth="1"/>
    <col min="8701" max="8701" width="13" style="1" customWidth="1"/>
    <col min="8702" max="8702" width="44.28515625" style="1" customWidth="1"/>
    <col min="8703" max="8703" width="7.42578125" style="1" customWidth="1"/>
    <col min="8704" max="8704" width="11.140625" style="1" customWidth="1"/>
    <col min="8705" max="8705" width="11.42578125" style="1"/>
    <col min="8706" max="8706" width="23.28515625" style="1" customWidth="1"/>
    <col min="8707" max="8707" width="0" style="1" hidden="1" customWidth="1"/>
    <col min="8708" max="8708" width="12.28515625" style="1" customWidth="1"/>
    <col min="8709" max="8955" width="11.42578125" style="1"/>
    <col min="8956" max="8956" width="6.85546875" style="1" customWidth="1"/>
    <col min="8957" max="8957" width="13" style="1" customWidth="1"/>
    <col min="8958" max="8958" width="44.28515625" style="1" customWidth="1"/>
    <col min="8959" max="8959" width="7.42578125" style="1" customWidth="1"/>
    <col min="8960" max="8960" width="11.140625" style="1" customWidth="1"/>
    <col min="8961" max="8961" width="11.42578125" style="1"/>
    <col min="8962" max="8962" width="23.28515625" style="1" customWidth="1"/>
    <col min="8963" max="8963" width="0" style="1" hidden="1" customWidth="1"/>
    <col min="8964" max="8964" width="12.28515625" style="1" customWidth="1"/>
    <col min="8965" max="9211" width="11.42578125" style="1"/>
    <col min="9212" max="9212" width="6.85546875" style="1" customWidth="1"/>
    <col min="9213" max="9213" width="13" style="1" customWidth="1"/>
    <col min="9214" max="9214" width="44.28515625" style="1" customWidth="1"/>
    <col min="9215" max="9215" width="7.42578125" style="1" customWidth="1"/>
    <col min="9216" max="9216" width="11.140625" style="1" customWidth="1"/>
    <col min="9217" max="9217" width="11.42578125" style="1"/>
    <col min="9218" max="9218" width="23.28515625" style="1" customWidth="1"/>
    <col min="9219" max="9219" width="0" style="1" hidden="1" customWidth="1"/>
    <col min="9220" max="9220" width="12.28515625" style="1" customWidth="1"/>
    <col min="9221" max="9467" width="11.42578125" style="1"/>
    <col min="9468" max="9468" width="6.85546875" style="1" customWidth="1"/>
    <col min="9469" max="9469" width="13" style="1" customWidth="1"/>
    <col min="9470" max="9470" width="44.28515625" style="1" customWidth="1"/>
    <col min="9471" max="9471" width="7.42578125" style="1" customWidth="1"/>
    <col min="9472" max="9472" width="11.140625" style="1" customWidth="1"/>
    <col min="9473" max="9473" width="11.42578125" style="1"/>
    <col min="9474" max="9474" width="23.28515625" style="1" customWidth="1"/>
    <col min="9475" max="9475" width="0" style="1" hidden="1" customWidth="1"/>
    <col min="9476" max="9476" width="12.28515625" style="1" customWidth="1"/>
    <col min="9477" max="9723" width="11.42578125" style="1"/>
    <col min="9724" max="9724" width="6.85546875" style="1" customWidth="1"/>
    <col min="9725" max="9725" width="13" style="1" customWidth="1"/>
    <col min="9726" max="9726" width="44.28515625" style="1" customWidth="1"/>
    <col min="9727" max="9727" width="7.42578125" style="1" customWidth="1"/>
    <col min="9728" max="9728" width="11.140625" style="1" customWidth="1"/>
    <col min="9729" max="9729" width="11.42578125" style="1"/>
    <col min="9730" max="9730" width="23.28515625" style="1" customWidth="1"/>
    <col min="9731" max="9731" width="0" style="1" hidden="1" customWidth="1"/>
    <col min="9732" max="9732" width="12.28515625" style="1" customWidth="1"/>
    <col min="9733" max="9979" width="11.42578125" style="1"/>
    <col min="9980" max="9980" width="6.85546875" style="1" customWidth="1"/>
    <col min="9981" max="9981" width="13" style="1" customWidth="1"/>
    <col min="9982" max="9982" width="44.28515625" style="1" customWidth="1"/>
    <col min="9983" max="9983" width="7.42578125" style="1" customWidth="1"/>
    <col min="9984" max="9984" width="11.140625" style="1" customWidth="1"/>
    <col min="9985" max="9985" width="11.42578125" style="1"/>
    <col min="9986" max="9986" width="23.28515625" style="1" customWidth="1"/>
    <col min="9987" max="9987" width="0" style="1" hidden="1" customWidth="1"/>
    <col min="9988" max="9988" width="12.28515625" style="1" customWidth="1"/>
    <col min="9989" max="10235" width="11.42578125" style="1"/>
    <col min="10236" max="10236" width="6.85546875" style="1" customWidth="1"/>
    <col min="10237" max="10237" width="13" style="1" customWidth="1"/>
    <col min="10238" max="10238" width="44.28515625" style="1" customWidth="1"/>
    <col min="10239" max="10239" width="7.42578125" style="1" customWidth="1"/>
    <col min="10240" max="10240" width="11.140625" style="1" customWidth="1"/>
    <col min="10241" max="10241" width="11.42578125" style="1"/>
    <col min="10242" max="10242" width="23.28515625" style="1" customWidth="1"/>
    <col min="10243" max="10243" width="0" style="1" hidden="1" customWidth="1"/>
    <col min="10244" max="10244" width="12.28515625" style="1" customWidth="1"/>
    <col min="10245" max="10491" width="11.42578125" style="1"/>
    <col min="10492" max="10492" width="6.85546875" style="1" customWidth="1"/>
    <col min="10493" max="10493" width="13" style="1" customWidth="1"/>
    <col min="10494" max="10494" width="44.28515625" style="1" customWidth="1"/>
    <col min="10495" max="10495" width="7.42578125" style="1" customWidth="1"/>
    <col min="10496" max="10496" width="11.140625" style="1" customWidth="1"/>
    <col min="10497" max="10497" width="11.42578125" style="1"/>
    <col min="10498" max="10498" width="23.28515625" style="1" customWidth="1"/>
    <col min="10499" max="10499" width="0" style="1" hidden="1" customWidth="1"/>
    <col min="10500" max="10500" width="12.28515625" style="1" customWidth="1"/>
    <col min="10501" max="10747" width="11.42578125" style="1"/>
    <col min="10748" max="10748" width="6.85546875" style="1" customWidth="1"/>
    <col min="10749" max="10749" width="13" style="1" customWidth="1"/>
    <col min="10750" max="10750" width="44.28515625" style="1" customWidth="1"/>
    <col min="10751" max="10751" width="7.42578125" style="1" customWidth="1"/>
    <col min="10752" max="10752" width="11.140625" style="1" customWidth="1"/>
    <col min="10753" max="10753" width="11.42578125" style="1"/>
    <col min="10754" max="10754" width="23.28515625" style="1" customWidth="1"/>
    <col min="10755" max="10755" width="0" style="1" hidden="1" customWidth="1"/>
    <col min="10756" max="10756" width="12.28515625" style="1" customWidth="1"/>
    <col min="10757" max="11003" width="11.42578125" style="1"/>
    <col min="11004" max="11004" width="6.85546875" style="1" customWidth="1"/>
    <col min="11005" max="11005" width="13" style="1" customWidth="1"/>
    <col min="11006" max="11006" width="44.28515625" style="1" customWidth="1"/>
    <col min="11007" max="11007" width="7.42578125" style="1" customWidth="1"/>
    <col min="11008" max="11008" width="11.140625" style="1" customWidth="1"/>
    <col min="11009" max="11009" width="11.42578125" style="1"/>
    <col min="11010" max="11010" width="23.28515625" style="1" customWidth="1"/>
    <col min="11011" max="11011" width="0" style="1" hidden="1" customWidth="1"/>
    <col min="11012" max="11012" width="12.28515625" style="1" customWidth="1"/>
    <col min="11013" max="11259" width="11.42578125" style="1"/>
    <col min="11260" max="11260" width="6.85546875" style="1" customWidth="1"/>
    <col min="11261" max="11261" width="13" style="1" customWidth="1"/>
    <col min="11262" max="11262" width="44.28515625" style="1" customWidth="1"/>
    <col min="11263" max="11263" width="7.42578125" style="1" customWidth="1"/>
    <col min="11264" max="11264" width="11.140625" style="1" customWidth="1"/>
    <col min="11265" max="11265" width="11.42578125" style="1"/>
    <col min="11266" max="11266" width="23.28515625" style="1" customWidth="1"/>
    <col min="11267" max="11267" width="0" style="1" hidden="1" customWidth="1"/>
    <col min="11268" max="11268" width="12.28515625" style="1" customWidth="1"/>
    <col min="11269" max="11515" width="11.42578125" style="1"/>
    <col min="11516" max="11516" width="6.85546875" style="1" customWidth="1"/>
    <col min="11517" max="11517" width="13" style="1" customWidth="1"/>
    <col min="11518" max="11518" width="44.28515625" style="1" customWidth="1"/>
    <col min="11519" max="11519" width="7.42578125" style="1" customWidth="1"/>
    <col min="11520" max="11520" width="11.140625" style="1" customWidth="1"/>
    <col min="11521" max="11521" width="11.42578125" style="1"/>
    <col min="11522" max="11522" width="23.28515625" style="1" customWidth="1"/>
    <col min="11523" max="11523" width="0" style="1" hidden="1" customWidth="1"/>
    <col min="11524" max="11524" width="12.28515625" style="1" customWidth="1"/>
    <col min="11525" max="11771" width="11.42578125" style="1"/>
    <col min="11772" max="11772" width="6.85546875" style="1" customWidth="1"/>
    <col min="11773" max="11773" width="13" style="1" customWidth="1"/>
    <col min="11774" max="11774" width="44.28515625" style="1" customWidth="1"/>
    <col min="11775" max="11775" width="7.42578125" style="1" customWidth="1"/>
    <col min="11776" max="11776" width="11.140625" style="1" customWidth="1"/>
    <col min="11777" max="11777" width="11.42578125" style="1"/>
    <col min="11778" max="11778" width="23.28515625" style="1" customWidth="1"/>
    <col min="11779" max="11779" width="0" style="1" hidden="1" customWidth="1"/>
    <col min="11780" max="11780" width="12.28515625" style="1" customWidth="1"/>
    <col min="11781" max="12027" width="11.42578125" style="1"/>
    <col min="12028" max="12028" width="6.85546875" style="1" customWidth="1"/>
    <col min="12029" max="12029" width="13" style="1" customWidth="1"/>
    <col min="12030" max="12030" width="44.28515625" style="1" customWidth="1"/>
    <col min="12031" max="12031" width="7.42578125" style="1" customWidth="1"/>
    <col min="12032" max="12032" width="11.140625" style="1" customWidth="1"/>
    <col min="12033" max="12033" width="11.42578125" style="1"/>
    <col min="12034" max="12034" width="23.28515625" style="1" customWidth="1"/>
    <col min="12035" max="12035" width="0" style="1" hidden="1" customWidth="1"/>
    <col min="12036" max="12036" width="12.28515625" style="1" customWidth="1"/>
    <col min="12037" max="12283" width="11.42578125" style="1"/>
    <col min="12284" max="12284" width="6.85546875" style="1" customWidth="1"/>
    <col min="12285" max="12285" width="13" style="1" customWidth="1"/>
    <col min="12286" max="12286" width="44.28515625" style="1" customWidth="1"/>
    <col min="12287" max="12287" width="7.42578125" style="1" customWidth="1"/>
    <col min="12288" max="12288" width="11.140625" style="1" customWidth="1"/>
    <col min="12289" max="12289" width="11.42578125" style="1"/>
    <col min="12290" max="12290" width="23.28515625" style="1" customWidth="1"/>
    <col min="12291" max="12291" width="0" style="1" hidden="1" customWidth="1"/>
    <col min="12292" max="12292" width="12.28515625" style="1" customWidth="1"/>
    <col min="12293" max="12539" width="11.42578125" style="1"/>
    <col min="12540" max="12540" width="6.85546875" style="1" customWidth="1"/>
    <col min="12541" max="12541" width="13" style="1" customWidth="1"/>
    <col min="12542" max="12542" width="44.28515625" style="1" customWidth="1"/>
    <col min="12543" max="12543" width="7.42578125" style="1" customWidth="1"/>
    <col min="12544" max="12544" width="11.140625" style="1" customWidth="1"/>
    <col min="12545" max="12545" width="11.42578125" style="1"/>
    <col min="12546" max="12546" width="23.28515625" style="1" customWidth="1"/>
    <col min="12547" max="12547" width="0" style="1" hidden="1" customWidth="1"/>
    <col min="12548" max="12548" width="12.28515625" style="1" customWidth="1"/>
    <col min="12549" max="12795" width="11.42578125" style="1"/>
    <col min="12796" max="12796" width="6.85546875" style="1" customWidth="1"/>
    <col min="12797" max="12797" width="13" style="1" customWidth="1"/>
    <col min="12798" max="12798" width="44.28515625" style="1" customWidth="1"/>
    <col min="12799" max="12799" width="7.42578125" style="1" customWidth="1"/>
    <col min="12800" max="12800" width="11.140625" style="1" customWidth="1"/>
    <col min="12801" max="12801" width="11.42578125" style="1"/>
    <col min="12802" max="12802" width="23.28515625" style="1" customWidth="1"/>
    <col min="12803" max="12803" width="0" style="1" hidden="1" customWidth="1"/>
    <col min="12804" max="12804" width="12.28515625" style="1" customWidth="1"/>
    <col min="12805" max="13051" width="11.42578125" style="1"/>
    <col min="13052" max="13052" width="6.85546875" style="1" customWidth="1"/>
    <col min="13053" max="13053" width="13" style="1" customWidth="1"/>
    <col min="13054" max="13054" width="44.28515625" style="1" customWidth="1"/>
    <col min="13055" max="13055" width="7.42578125" style="1" customWidth="1"/>
    <col min="13056" max="13056" width="11.140625" style="1" customWidth="1"/>
    <col min="13057" max="13057" width="11.42578125" style="1"/>
    <col min="13058" max="13058" width="23.28515625" style="1" customWidth="1"/>
    <col min="13059" max="13059" width="0" style="1" hidden="1" customWidth="1"/>
    <col min="13060" max="13060" width="12.28515625" style="1" customWidth="1"/>
    <col min="13061" max="13307" width="11.42578125" style="1"/>
    <col min="13308" max="13308" width="6.85546875" style="1" customWidth="1"/>
    <col min="13309" max="13309" width="13" style="1" customWidth="1"/>
    <col min="13310" max="13310" width="44.28515625" style="1" customWidth="1"/>
    <col min="13311" max="13311" width="7.42578125" style="1" customWidth="1"/>
    <col min="13312" max="13312" width="11.140625" style="1" customWidth="1"/>
    <col min="13313" max="13313" width="11.42578125" style="1"/>
    <col min="13314" max="13314" width="23.28515625" style="1" customWidth="1"/>
    <col min="13315" max="13315" width="0" style="1" hidden="1" customWidth="1"/>
    <col min="13316" max="13316" width="12.28515625" style="1" customWidth="1"/>
    <col min="13317" max="13563" width="11.42578125" style="1"/>
    <col min="13564" max="13564" width="6.85546875" style="1" customWidth="1"/>
    <col min="13565" max="13565" width="13" style="1" customWidth="1"/>
    <col min="13566" max="13566" width="44.28515625" style="1" customWidth="1"/>
    <col min="13567" max="13567" width="7.42578125" style="1" customWidth="1"/>
    <col min="13568" max="13568" width="11.140625" style="1" customWidth="1"/>
    <col min="13569" max="13569" width="11.42578125" style="1"/>
    <col min="13570" max="13570" width="23.28515625" style="1" customWidth="1"/>
    <col min="13571" max="13571" width="0" style="1" hidden="1" customWidth="1"/>
    <col min="13572" max="13572" width="12.28515625" style="1" customWidth="1"/>
    <col min="13573" max="13819" width="11.42578125" style="1"/>
    <col min="13820" max="13820" width="6.85546875" style="1" customWidth="1"/>
    <col min="13821" max="13821" width="13" style="1" customWidth="1"/>
    <col min="13822" max="13822" width="44.28515625" style="1" customWidth="1"/>
    <col min="13823" max="13823" width="7.42578125" style="1" customWidth="1"/>
    <col min="13824" max="13824" width="11.140625" style="1" customWidth="1"/>
    <col min="13825" max="13825" width="11.42578125" style="1"/>
    <col min="13826" max="13826" width="23.28515625" style="1" customWidth="1"/>
    <col min="13827" max="13827" width="0" style="1" hidden="1" customWidth="1"/>
    <col min="13828" max="13828" width="12.28515625" style="1" customWidth="1"/>
    <col min="13829" max="14075" width="11.42578125" style="1"/>
    <col min="14076" max="14076" width="6.85546875" style="1" customWidth="1"/>
    <col min="14077" max="14077" width="13" style="1" customWidth="1"/>
    <col min="14078" max="14078" width="44.28515625" style="1" customWidth="1"/>
    <col min="14079" max="14079" width="7.42578125" style="1" customWidth="1"/>
    <col min="14080" max="14080" width="11.140625" style="1" customWidth="1"/>
    <col min="14081" max="14081" width="11.42578125" style="1"/>
    <col min="14082" max="14082" width="23.28515625" style="1" customWidth="1"/>
    <col min="14083" max="14083" width="0" style="1" hidden="1" customWidth="1"/>
    <col min="14084" max="14084" width="12.28515625" style="1" customWidth="1"/>
    <col min="14085" max="14331" width="11.42578125" style="1"/>
    <col min="14332" max="14332" width="6.85546875" style="1" customWidth="1"/>
    <col min="14333" max="14333" width="13" style="1" customWidth="1"/>
    <col min="14334" max="14334" width="44.28515625" style="1" customWidth="1"/>
    <col min="14335" max="14335" width="7.42578125" style="1" customWidth="1"/>
    <col min="14336" max="14336" width="11.140625" style="1" customWidth="1"/>
    <col min="14337" max="14337" width="11.42578125" style="1"/>
    <col min="14338" max="14338" width="23.28515625" style="1" customWidth="1"/>
    <col min="14339" max="14339" width="0" style="1" hidden="1" customWidth="1"/>
    <col min="14340" max="14340" width="12.28515625" style="1" customWidth="1"/>
    <col min="14341" max="14587" width="11.42578125" style="1"/>
    <col min="14588" max="14588" width="6.85546875" style="1" customWidth="1"/>
    <col min="14589" max="14589" width="13" style="1" customWidth="1"/>
    <col min="14590" max="14590" width="44.28515625" style="1" customWidth="1"/>
    <col min="14591" max="14591" width="7.42578125" style="1" customWidth="1"/>
    <col min="14592" max="14592" width="11.140625" style="1" customWidth="1"/>
    <col min="14593" max="14593" width="11.42578125" style="1"/>
    <col min="14594" max="14594" width="23.28515625" style="1" customWidth="1"/>
    <col min="14595" max="14595" width="0" style="1" hidden="1" customWidth="1"/>
    <col min="14596" max="14596" width="12.28515625" style="1" customWidth="1"/>
    <col min="14597" max="14843" width="11.42578125" style="1"/>
    <col min="14844" max="14844" width="6.85546875" style="1" customWidth="1"/>
    <col min="14845" max="14845" width="13" style="1" customWidth="1"/>
    <col min="14846" max="14846" width="44.28515625" style="1" customWidth="1"/>
    <col min="14847" max="14847" width="7.42578125" style="1" customWidth="1"/>
    <col min="14848" max="14848" width="11.140625" style="1" customWidth="1"/>
    <col min="14849" max="14849" width="11.42578125" style="1"/>
    <col min="14850" max="14850" width="23.28515625" style="1" customWidth="1"/>
    <col min="14851" max="14851" width="0" style="1" hidden="1" customWidth="1"/>
    <col min="14852" max="14852" width="12.28515625" style="1" customWidth="1"/>
    <col min="14853" max="15099" width="11.42578125" style="1"/>
    <col min="15100" max="15100" width="6.85546875" style="1" customWidth="1"/>
    <col min="15101" max="15101" width="13" style="1" customWidth="1"/>
    <col min="15102" max="15102" width="44.28515625" style="1" customWidth="1"/>
    <col min="15103" max="15103" width="7.42578125" style="1" customWidth="1"/>
    <col min="15104" max="15104" width="11.140625" style="1" customWidth="1"/>
    <col min="15105" max="15105" width="11.42578125" style="1"/>
    <col min="15106" max="15106" width="23.28515625" style="1" customWidth="1"/>
    <col min="15107" max="15107" width="0" style="1" hidden="1" customWidth="1"/>
    <col min="15108" max="15108" width="12.28515625" style="1" customWidth="1"/>
    <col min="15109" max="15355" width="11.42578125" style="1"/>
    <col min="15356" max="15356" width="6.85546875" style="1" customWidth="1"/>
    <col min="15357" max="15357" width="13" style="1" customWidth="1"/>
    <col min="15358" max="15358" width="44.28515625" style="1" customWidth="1"/>
    <col min="15359" max="15359" width="7.42578125" style="1" customWidth="1"/>
    <col min="15360" max="15360" width="11.140625" style="1" customWidth="1"/>
    <col min="15361" max="15361" width="11.42578125" style="1"/>
    <col min="15362" max="15362" width="23.28515625" style="1" customWidth="1"/>
    <col min="15363" max="15363" width="0" style="1" hidden="1" customWidth="1"/>
    <col min="15364" max="15364" width="12.28515625" style="1" customWidth="1"/>
    <col min="15365" max="15611" width="11.42578125" style="1"/>
    <col min="15612" max="15612" width="6.85546875" style="1" customWidth="1"/>
    <col min="15613" max="15613" width="13" style="1" customWidth="1"/>
    <col min="15614" max="15614" width="44.28515625" style="1" customWidth="1"/>
    <col min="15615" max="15615" width="7.42578125" style="1" customWidth="1"/>
    <col min="15616" max="15616" width="11.140625" style="1" customWidth="1"/>
    <col min="15617" max="15617" width="11.42578125" style="1"/>
    <col min="15618" max="15618" width="23.28515625" style="1" customWidth="1"/>
    <col min="15619" max="15619" width="0" style="1" hidden="1" customWidth="1"/>
    <col min="15620" max="15620" width="12.28515625" style="1" customWidth="1"/>
    <col min="15621" max="15867" width="11.42578125" style="1"/>
    <col min="15868" max="15868" width="6.85546875" style="1" customWidth="1"/>
    <col min="15869" max="15869" width="13" style="1" customWidth="1"/>
    <col min="15870" max="15870" width="44.28515625" style="1" customWidth="1"/>
    <col min="15871" max="15871" width="7.42578125" style="1" customWidth="1"/>
    <col min="15872" max="15872" width="11.140625" style="1" customWidth="1"/>
    <col min="15873" max="15873" width="11.42578125" style="1"/>
    <col min="15874" max="15874" width="23.28515625" style="1" customWidth="1"/>
    <col min="15875" max="15875" width="0" style="1" hidden="1" customWidth="1"/>
    <col min="15876" max="15876" width="12.28515625" style="1" customWidth="1"/>
    <col min="15877" max="16123" width="11.42578125" style="1"/>
    <col min="16124" max="16124" width="6.85546875" style="1" customWidth="1"/>
    <col min="16125" max="16125" width="13" style="1" customWidth="1"/>
    <col min="16126" max="16126" width="44.28515625" style="1" customWidth="1"/>
    <col min="16127" max="16127" width="7.42578125" style="1" customWidth="1"/>
    <col min="16128" max="16128" width="11.140625" style="1" customWidth="1"/>
    <col min="16129" max="16129" width="11.42578125" style="1"/>
    <col min="16130" max="16130" width="23.28515625" style="1" customWidth="1"/>
    <col min="16131" max="16131" width="0" style="1" hidden="1" customWidth="1"/>
    <col min="16132" max="16132" width="12.28515625" style="1" customWidth="1"/>
    <col min="16133" max="16383" width="11.42578125" style="1"/>
    <col min="16384" max="16384" width="11.42578125" style="1" customWidth="1"/>
  </cols>
  <sheetData>
    <row r="1" spans="1:8" ht="15.75" x14ac:dyDescent="0.2">
      <c r="A1" s="95" t="s">
        <v>0</v>
      </c>
      <c r="B1" s="95"/>
      <c r="C1" s="95"/>
      <c r="D1" s="95"/>
      <c r="E1" s="95"/>
      <c r="F1" s="95"/>
      <c r="G1" s="95"/>
      <c r="H1" s="95"/>
    </row>
    <row r="2" spans="1:8" ht="13.5" x14ac:dyDescent="0.2">
      <c r="A2" s="96" t="s">
        <v>1</v>
      </c>
      <c r="B2" s="96"/>
      <c r="C2" s="96"/>
      <c r="D2" s="96"/>
      <c r="E2" s="96"/>
      <c r="F2" s="96"/>
      <c r="G2" s="96"/>
      <c r="H2" s="96"/>
    </row>
    <row r="3" spans="1:8" x14ac:dyDescent="0.2">
      <c r="A3" s="97" t="s">
        <v>2</v>
      </c>
      <c r="B3" s="97"/>
      <c r="C3" s="97"/>
      <c r="D3" s="97"/>
      <c r="E3" s="97"/>
      <c r="F3" s="97"/>
      <c r="G3" s="97"/>
      <c r="H3" s="97"/>
    </row>
    <row r="5" spans="1:8" x14ac:dyDescent="0.2">
      <c r="D5" s="2"/>
      <c r="E5" s="3"/>
      <c r="F5" s="2"/>
      <c r="G5" s="4"/>
    </row>
    <row r="6" spans="1:8" x14ac:dyDescent="0.2">
      <c r="A6" s="84" t="s">
        <v>177</v>
      </c>
      <c r="B6" s="85"/>
      <c r="C6" s="98"/>
      <c r="D6" s="86" t="s">
        <v>3</v>
      </c>
      <c r="E6" s="87"/>
      <c r="F6" s="88"/>
      <c r="G6" s="66" t="s">
        <v>4</v>
      </c>
      <c r="H6" s="5" t="s">
        <v>5</v>
      </c>
    </row>
    <row r="7" spans="1:8" ht="31.5" x14ac:dyDescent="0.2">
      <c r="A7" s="84" t="s">
        <v>6</v>
      </c>
      <c r="B7" s="85"/>
      <c r="C7" s="6" t="s">
        <v>176</v>
      </c>
      <c r="D7" s="89"/>
      <c r="E7" s="90"/>
      <c r="F7" s="91"/>
      <c r="G7" s="7"/>
      <c r="H7" s="8" t="s">
        <v>7</v>
      </c>
    </row>
    <row r="8" spans="1:8" x14ac:dyDescent="0.2">
      <c r="A8" s="99" t="s">
        <v>8</v>
      </c>
      <c r="B8" s="99"/>
      <c r="C8" s="99"/>
      <c r="D8" s="100" t="s">
        <v>9</v>
      </c>
      <c r="E8" s="100"/>
      <c r="F8" s="9" t="s">
        <v>10</v>
      </c>
      <c r="G8" s="10"/>
      <c r="H8" s="11" t="s">
        <v>11</v>
      </c>
    </row>
    <row r="9" spans="1:8" x14ac:dyDescent="0.2">
      <c r="A9" s="99"/>
      <c r="B9" s="99"/>
      <c r="C9" s="99"/>
      <c r="D9" s="100"/>
      <c r="E9" s="100"/>
      <c r="F9" s="12" t="s">
        <v>12</v>
      </c>
      <c r="G9" s="13"/>
      <c r="H9" s="14" t="s">
        <v>33</v>
      </c>
    </row>
    <row r="10" spans="1:8" x14ac:dyDescent="0.2">
      <c r="A10" s="92" t="s">
        <v>13</v>
      </c>
      <c r="B10" s="92"/>
      <c r="C10" s="92"/>
      <c r="D10" s="92"/>
      <c r="E10" s="92"/>
      <c r="F10" s="92"/>
      <c r="G10" s="92"/>
      <c r="H10" s="92"/>
    </row>
    <row r="11" spans="1:8" x14ac:dyDescent="0.2">
      <c r="A11" s="92"/>
      <c r="B11" s="92"/>
      <c r="C11" s="92"/>
      <c r="D11" s="92"/>
      <c r="E11" s="92"/>
      <c r="F11" s="92"/>
      <c r="G11" s="92"/>
      <c r="H11" s="92"/>
    </row>
    <row r="12" spans="1:8" x14ac:dyDescent="0.2">
      <c r="A12" s="79" t="s">
        <v>14</v>
      </c>
      <c r="B12" s="79" t="s">
        <v>15</v>
      </c>
      <c r="C12" s="79" t="s">
        <v>16</v>
      </c>
      <c r="D12" s="79" t="s">
        <v>17</v>
      </c>
      <c r="E12" s="93" t="s">
        <v>18</v>
      </c>
      <c r="F12" s="75" t="s">
        <v>19</v>
      </c>
      <c r="G12" s="76"/>
      <c r="H12" s="79" t="s">
        <v>20</v>
      </c>
    </row>
    <row r="13" spans="1:8" x14ac:dyDescent="0.2">
      <c r="A13" s="80"/>
      <c r="B13" s="80"/>
      <c r="C13" s="80"/>
      <c r="D13" s="80"/>
      <c r="E13" s="94"/>
      <c r="F13" s="77"/>
      <c r="G13" s="78"/>
      <c r="H13" s="80"/>
    </row>
    <row r="14" spans="1:8" x14ac:dyDescent="0.2">
      <c r="A14" s="80"/>
      <c r="B14" s="80"/>
      <c r="C14" s="80"/>
      <c r="D14" s="80"/>
      <c r="E14" s="94"/>
      <c r="F14" s="15" t="s">
        <v>21</v>
      </c>
      <c r="G14" s="16" t="s">
        <v>22</v>
      </c>
      <c r="H14" s="65" t="s">
        <v>23</v>
      </c>
    </row>
    <row r="15" spans="1:8" s="21" customFormat="1" x14ac:dyDescent="0.2">
      <c r="A15" s="17"/>
      <c r="B15" s="17" t="s">
        <v>66</v>
      </c>
      <c r="C15" s="18" t="s">
        <v>47</v>
      </c>
      <c r="D15" s="19"/>
      <c r="E15" s="22"/>
      <c r="F15" s="17"/>
      <c r="G15" s="20"/>
      <c r="H15" s="17"/>
    </row>
    <row r="16" spans="1:8" x14ac:dyDescent="0.2">
      <c r="A16" s="17"/>
      <c r="B16" s="17" t="s">
        <v>68</v>
      </c>
      <c r="C16" s="18" t="s">
        <v>48</v>
      </c>
      <c r="D16" s="19"/>
      <c r="E16" s="22"/>
      <c r="F16" s="17"/>
      <c r="G16" s="20"/>
      <c r="H16" s="17"/>
    </row>
    <row r="17" spans="1:8" ht="144" x14ac:dyDescent="0.2">
      <c r="A17" s="62"/>
      <c r="B17" s="23">
        <v>300097238</v>
      </c>
      <c r="C17" s="24" t="s">
        <v>131</v>
      </c>
      <c r="D17" s="25" t="s">
        <v>36</v>
      </c>
      <c r="E17" s="22">
        <v>113.02</v>
      </c>
      <c r="F17" s="67"/>
      <c r="G17" s="64"/>
      <c r="H17" s="68"/>
    </row>
    <row r="18" spans="1:8" ht="96" x14ac:dyDescent="0.2">
      <c r="A18" s="62"/>
      <c r="B18" s="23">
        <v>300102005</v>
      </c>
      <c r="C18" s="24" t="s">
        <v>132</v>
      </c>
      <c r="D18" s="25" t="s">
        <v>36</v>
      </c>
      <c r="E18" s="22">
        <v>51.85</v>
      </c>
      <c r="F18" s="67"/>
      <c r="G18" s="64"/>
      <c r="H18" s="68"/>
    </row>
    <row r="19" spans="1:8" x14ac:dyDescent="0.2">
      <c r="A19" s="17"/>
      <c r="B19" s="17" t="s">
        <v>69</v>
      </c>
      <c r="C19" s="60" t="s">
        <v>49</v>
      </c>
      <c r="D19" s="61"/>
      <c r="E19" s="22" t="s">
        <v>175</v>
      </c>
      <c r="F19" s="67"/>
      <c r="G19" s="63"/>
      <c r="H19" s="68"/>
    </row>
    <row r="20" spans="1:8" ht="144" x14ac:dyDescent="0.2">
      <c r="A20" s="62"/>
      <c r="B20" s="23">
        <v>300097238</v>
      </c>
      <c r="C20" s="24" t="s">
        <v>131</v>
      </c>
      <c r="D20" s="25" t="s">
        <v>36</v>
      </c>
      <c r="E20" s="22">
        <v>113.02</v>
      </c>
      <c r="F20" s="67"/>
      <c r="G20" s="64"/>
      <c r="H20" s="68"/>
    </row>
    <row r="21" spans="1:8" ht="96" x14ac:dyDescent="0.2">
      <c r="A21" s="62"/>
      <c r="B21" s="23">
        <v>300102005</v>
      </c>
      <c r="C21" s="24" t="s">
        <v>132</v>
      </c>
      <c r="D21" s="25" t="s">
        <v>36</v>
      </c>
      <c r="E21" s="22">
        <v>51.85</v>
      </c>
      <c r="F21" s="67"/>
      <c r="G21" s="64"/>
      <c r="H21" s="68"/>
    </row>
    <row r="22" spans="1:8" x14ac:dyDescent="0.2">
      <c r="A22" s="17"/>
      <c r="B22" s="17" t="s">
        <v>70</v>
      </c>
      <c r="C22" s="60" t="s">
        <v>50</v>
      </c>
      <c r="D22" s="61"/>
      <c r="E22" s="22" t="s">
        <v>175</v>
      </c>
      <c r="F22" s="67"/>
      <c r="G22" s="63"/>
      <c r="H22" s="68"/>
    </row>
    <row r="23" spans="1:8" ht="144" x14ac:dyDescent="0.2">
      <c r="A23" s="62"/>
      <c r="B23" s="23">
        <v>300097238</v>
      </c>
      <c r="C23" s="24" t="s">
        <v>131</v>
      </c>
      <c r="D23" s="25" t="s">
        <v>36</v>
      </c>
      <c r="E23" s="22">
        <v>113.02</v>
      </c>
      <c r="F23" s="67"/>
      <c r="G23" s="64"/>
      <c r="H23" s="68"/>
    </row>
    <row r="24" spans="1:8" ht="108" x14ac:dyDescent="0.2">
      <c r="A24" s="62"/>
      <c r="B24" s="23">
        <v>300002039</v>
      </c>
      <c r="C24" s="24" t="s">
        <v>92</v>
      </c>
      <c r="D24" s="25" t="s">
        <v>35</v>
      </c>
      <c r="E24" s="22">
        <v>1005.51</v>
      </c>
      <c r="F24" s="67"/>
      <c r="G24" s="64"/>
      <c r="H24" s="68"/>
    </row>
    <row r="25" spans="1:8" ht="132" x14ac:dyDescent="0.2">
      <c r="A25" s="62"/>
      <c r="B25" s="23">
        <v>300097239</v>
      </c>
      <c r="C25" s="24" t="s">
        <v>93</v>
      </c>
      <c r="D25" s="25" t="s">
        <v>36</v>
      </c>
      <c r="E25" s="22">
        <v>66.48</v>
      </c>
      <c r="F25" s="67"/>
      <c r="G25" s="64"/>
      <c r="H25" s="68"/>
    </row>
    <row r="26" spans="1:8" ht="120" x14ac:dyDescent="0.2">
      <c r="A26" s="62"/>
      <c r="B26" s="23">
        <v>300102006</v>
      </c>
      <c r="C26" s="24" t="s">
        <v>173</v>
      </c>
      <c r="D26" s="25" t="s">
        <v>36</v>
      </c>
      <c r="E26" s="22">
        <v>49.86</v>
      </c>
      <c r="F26" s="67"/>
      <c r="G26" s="64"/>
      <c r="H26" s="68"/>
    </row>
    <row r="27" spans="1:8" x14ac:dyDescent="0.2">
      <c r="A27" s="17"/>
      <c r="B27" s="17" t="s">
        <v>71</v>
      </c>
      <c r="C27" s="60" t="s">
        <v>58</v>
      </c>
      <c r="D27" s="61"/>
      <c r="E27" s="22" t="s">
        <v>175</v>
      </c>
      <c r="F27" s="67"/>
      <c r="G27" s="63"/>
      <c r="H27" s="68"/>
    </row>
    <row r="28" spans="1:8" ht="84" x14ac:dyDescent="0.2">
      <c r="A28" s="62"/>
      <c r="B28" s="23">
        <v>300067381</v>
      </c>
      <c r="C28" s="24" t="s">
        <v>95</v>
      </c>
      <c r="D28" s="25" t="s">
        <v>38</v>
      </c>
      <c r="E28" s="22">
        <v>2</v>
      </c>
      <c r="F28" s="67"/>
      <c r="G28" s="64"/>
      <c r="H28" s="68"/>
    </row>
    <row r="29" spans="1:8" ht="96" x14ac:dyDescent="0.2">
      <c r="A29" s="62"/>
      <c r="B29" s="23">
        <v>300067370</v>
      </c>
      <c r="C29" s="24" t="s">
        <v>96</v>
      </c>
      <c r="D29" s="25" t="s">
        <v>38</v>
      </c>
      <c r="E29" s="22">
        <v>1</v>
      </c>
      <c r="F29" s="67"/>
      <c r="G29" s="64"/>
      <c r="H29" s="68"/>
    </row>
    <row r="30" spans="1:8" ht="96" x14ac:dyDescent="0.2">
      <c r="A30" s="62"/>
      <c r="B30" s="23">
        <v>300067371</v>
      </c>
      <c r="C30" s="24" t="s">
        <v>97</v>
      </c>
      <c r="D30" s="25" t="s">
        <v>38</v>
      </c>
      <c r="E30" s="22">
        <v>2</v>
      </c>
      <c r="F30" s="67"/>
      <c r="G30" s="64"/>
      <c r="H30" s="68"/>
    </row>
    <row r="31" spans="1:8" ht="96" x14ac:dyDescent="0.2">
      <c r="A31" s="62"/>
      <c r="B31" s="23">
        <v>300067372</v>
      </c>
      <c r="C31" s="24" t="s">
        <v>98</v>
      </c>
      <c r="D31" s="25" t="s">
        <v>38</v>
      </c>
      <c r="E31" s="22">
        <v>3</v>
      </c>
      <c r="F31" s="67"/>
      <c r="G31" s="64"/>
      <c r="H31" s="68"/>
    </row>
    <row r="32" spans="1:8" ht="96" x14ac:dyDescent="0.2">
      <c r="A32" s="62"/>
      <c r="B32" s="23">
        <v>300067373</v>
      </c>
      <c r="C32" s="24" t="s">
        <v>99</v>
      </c>
      <c r="D32" s="25" t="s">
        <v>38</v>
      </c>
      <c r="E32" s="22">
        <v>3</v>
      </c>
      <c r="F32" s="67"/>
      <c r="G32" s="64"/>
      <c r="H32" s="68"/>
    </row>
    <row r="33" spans="1:8" x14ac:dyDescent="0.2">
      <c r="A33" s="17"/>
      <c r="B33" s="59" t="s">
        <v>67</v>
      </c>
      <c r="C33" s="60" t="s">
        <v>51</v>
      </c>
      <c r="D33" s="61"/>
      <c r="E33" s="22" t="s">
        <v>175</v>
      </c>
      <c r="F33" s="67"/>
      <c r="G33" s="63"/>
      <c r="H33" s="68"/>
    </row>
    <row r="34" spans="1:8" x14ac:dyDescent="0.2">
      <c r="A34" s="17"/>
      <c r="B34" s="59" t="s">
        <v>72</v>
      </c>
      <c r="C34" s="60" t="s">
        <v>171</v>
      </c>
      <c r="D34" s="61"/>
      <c r="E34" s="22" t="s">
        <v>175</v>
      </c>
      <c r="F34" s="67"/>
      <c r="G34" s="63"/>
      <c r="H34" s="68"/>
    </row>
    <row r="35" spans="1:8" ht="48" x14ac:dyDescent="0.2">
      <c r="A35" s="62"/>
      <c r="B35" s="23">
        <v>300002534</v>
      </c>
      <c r="C35" s="24" t="s">
        <v>121</v>
      </c>
      <c r="D35" s="25" t="s">
        <v>35</v>
      </c>
      <c r="E35" s="22">
        <v>132.96</v>
      </c>
      <c r="F35" s="67"/>
      <c r="G35" s="64"/>
      <c r="H35" s="68"/>
    </row>
    <row r="36" spans="1:8" ht="108" x14ac:dyDescent="0.2">
      <c r="A36" s="62"/>
      <c r="B36" s="23">
        <v>300002153</v>
      </c>
      <c r="C36" s="24" t="s">
        <v>122</v>
      </c>
      <c r="D36" s="25" t="s">
        <v>35</v>
      </c>
      <c r="E36" s="22">
        <v>87.09</v>
      </c>
      <c r="F36" s="67"/>
      <c r="G36" s="64"/>
      <c r="H36" s="68"/>
    </row>
    <row r="37" spans="1:8" ht="96" x14ac:dyDescent="0.2">
      <c r="A37" s="62"/>
      <c r="B37" s="23">
        <v>300096499</v>
      </c>
      <c r="C37" s="24" t="s">
        <v>133</v>
      </c>
      <c r="D37" s="25" t="s">
        <v>38</v>
      </c>
      <c r="E37" s="22">
        <v>1</v>
      </c>
      <c r="F37" s="67"/>
      <c r="G37" s="64"/>
      <c r="H37" s="68"/>
    </row>
    <row r="38" spans="1:8" ht="24" x14ac:dyDescent="0.2">
      <c r="A38" s="17"/>
      <c r="B38" s="59" t="s">
        <v>73</v>
      </c>
      <c r="C38" s="60" t="s">
        <v>52</v>
      </c>
      <c r="D38" s="61"/>
      <c r="E38" s="22" t="s">
        <v>175</v>
      </c>
      <c r="F38" s="67"/>
      <c r="G38" s="63"/>
      <c r="H38" s="68"/>
    </row>
    <row r="39" spans="1:8" ht="48" x14ac:dyDescent="0.2">
      <c r="A39" s="62"/>
      <c r="B39" s="23">
        <v>300011143</v>
      </c>
      <c r="C39" s="24" t="s">
        <v>119</v>
      </c>
      <c r="D39" s="25" t="s">
        <v>36</v>
      </c>
      <c r="E39" s="22">
        <v>54.85</v>
      </c>
      <c r="F39" s="67"/>
      <c r="G39" s="64"/>
      <c r="H39" s="68"/>
    </row>
    <row r="40" spans="1:8" ht="48" x14ac:dyDescent="0.2">
      <c r="A40" s="62"/>
      <c r="B40" s="23">
        <v>300011142</v>
      </c>
      <c r="C40" s="24" t="s">
        <v>118</v>
      </c>
      <c r="D40" s="25" t="s">
        <v>36</v>
      </c>
      <c r="E40" s="22">
        <v>91.41</v>
      </c>
      <c r="F40" s="67"/>
      <c r="G40" s="64"/>
      <c r="H40" s="68"/>
    </row>
    <row r="41" spans="1:8" ht="48" x14ac:dyDescent="0.2">
      <c r="A41" s="62"/>
      <c r="B41" s="23">
        <v>300011140</v>
      </c>
      <c r="C41" s="24" t="s">
        <v>117</v>
      </c>
      <c r="D41" s="25" t="s">
        <v>36</v>
      </c>
      <c r="E41" s="22">
        <v>255.95</v>
      </c>
      <c r="F41" s="67"/>
      <c r="G41" s="64"/>
      <c r="H41" s="68"/>
    </row>
    <row r="42" spans="1:8" ht="48" x14ac:dyDescent="0.2">
      <c r="A42" s="62"/>
      <c r="B42" s="23">
        <v>300011171</v>
      </c>
      <c r="C42" s="24" t="s">
        <v>100</v>
      </c>
      <c r="D42" s="25" t="s">
        <v>38</v>
      </c>
      <c r="E42" s="22">
        <v>2</v>
      </c>
      <c r="F42" s="67"/>
      <c r="G42" s="64"/>
      <c r="H42" s="68"/>
    </row>
    <row r="43" spans="1:8" ht="48" x14ac:dyDescent="0.2">
      <c r="A43" s="62"/>
      <c r="B43" s="23">
        <v>300011177</v>
      </c>
      <c r="C43" s="24" t="s">
        <v>104</v>
      </c>
      <c r="D43" s="25" t="s">
        <v>38</v>
      </c>
      <c r="E43" s="22">
        <v>1</v>
      </c>
      <c r="F43" s="67"/>
      <c r="G43" s="64"/>
      <c r="H43" s="68"/>
    </row>
    <row r="44" spans="1:8" ht="48" x14ac:dyDescent="0.2">
      <c r="A44" s="62"/>
      <c r="B44" s="23">
        <v>300011170</v>
      </c>
      <c r="C44" s="24" t="s">
        <v>102</v>
      </c>
      <c r="D44" s="25" t="s">
        <v>38</v>
      </c>
      <c r="E44" s="22">
        <v>5</v>
      </c>
      <c r="F44" s="67"/>
      <c r="G44" s="64"/>
      <c r="H44" s="68"/>
    </row>
    <row r="45" spans="1:8" ht="48" x14ac:dyDescent="0.2">
      <c r="A45" s="62"/>
      <c r="B45" s="23">
        <v>300011168</v>
      </c>
      <c r="C45" s="24" t="s">
        <v>101</v>
      </c>
      <c r="D45" s="25" t="s">
        <v>38</v>
      </c>
      <c r="E45" s="22">
        <v>10</v>
      </c>
      <c r="F45" s="67"/>
      <c r="G45" s="64"/>
      <c r="H45" s="68"/>
    </row>
    <row r="46" spans="1:8" ht="48" x14ac:dyDescent="0.2">
      <c r="A46" s="62"/>
      <c r="B46" s="23">
        <v>300011895</v>
      </c>
      <c r="C46" s="24" t="s">
        <v>103</v>
      </c>
      <c r="D46" s="25" t="s">
        <v>38</v>
      </c>
      <c r="E46" s="22">
        <v>3</v>
      </c>
      <c r="F46" s="67"/>
      <c r="G46" s="64"/>
      <c r="H46" s="68"/>
    </row>
    <row r="47" spans="1:8" ht="48" x14ac:dyDescent="0.2">
      <c r="A47" s="62"/>
      <c r="B47" s="23">
        <v>300011174</v>
      </c>
      <c r="C47" s="24" t="s">
        <v>105</v>
      </c>
      <c r="D47" s="25" t="s">
        <v>38</v>
      </c>
      <c r="E47" s="22">
        <v>2</v>
      </c>
      <c r="F47" s="67"/>
      <c r="G47" s="64"/>
      <c r="H47" s="68"/>
    </row>
    <row r="48" spans="1:8" ht="36" x14ac:dyDescent="0.2">
      <c r="A48" s="62"/>
      <c r="B48" s="23">
        <v>300074522</v>
      </c>
      <c r="C48" s="24" t="s">
        <v>107</v>
      </c>
      <c r="D48" s="25" t="s">
        <v>38</v>
      </c>
      <c r="E48" s="22">
        <v>1</v>
      </c>
      <c r="F48" s="67"/>
      <c r="G48" s="64"/>
      <c r="H48" s="68"/>
    </row>
    <row r="49" spans="1:8" ht="36" x14ac:dyDescent="0.2">
      <c r="A49" s="62"/>
      <c r="B49" s="23">
        <v>300074523</v>
      </c>
      <c r="C49" s="24" t="s">
        <v>108</v>
      </c>
      <c r="D49" s="25" t="s">
        <v>38</v>
      </c>
      <c r="E49" s="22">
        <v>1</v>
      </c>
      <c r="F49" s="67"/>
      <c r="G49" s="64"/>
      <c r="H49" s="68"/>
    </row>
    <row r="50" spans="1:8" ht="36" x14ac:dyDescent="0.2">
      <c r="A50" s="62"/>
      <c r="B50" s="23">
        <v>300074524</v>
      </c>
      <c r="C50" s="24" t="s">
        <v>106</v>
      </c>
      <c r="D50" s="25" t="s">
        <v>38</v>
      </c>
      <c r="E50" s="22">
        <v>1</v>
      </c>
      <c r="F50" s="67"/>
      <c r="G50" s="64"/>
      <c r="H50" s="68"/>
    </row>
    <row r="51" spans="1:8" ht="24" x14ac:dyDescent="0.2">
      <c r="A51" s="17"/>
      <c r="B51" s="59" t="s">
        <v>74</v>
      </c>
      <c r="C51" s="60" t="s">
        <v>53</v>
      </c>
      <c r="D51" s="61"/>
      <c r="E51" s="22" t="s">
        <v>175</v>
      </c>
      <c r="F51" s="67"/>
      <c r="G51" s="63"/>
      <c r="H51" s="68"/>
    </row>
    <row r="52" spans="1:8" ht="168" x14ac:dyDescent="0.2">
      <c r="A52" s="62"/>
      <c r="B52" s="23">
        <v>300074525</v>
      </c>
      <c r="C52" s="24" t="s">
        <v>109</v>
      </c>
      <c r="D52" s="25" t="s">
        <v>38</v>
      </c>
      <c r="E52" s="22">
        <v>5</v>
      </c>
      <c r="F52" s="67"/>
      <c r="G52" s="69"/>
      <c r="H52" s="68"/>
    </row>
    <row r="53" spans="1:8" ht="180" x14ac:dyDescent="0.2">
      <c r="A53" s="62"/>
      <c r="B53" s="23">
        <v>300074526</v>
      </c>
      <c r="C53" s="24" t="s">
        <v>135</v>
      </c>
      <c r="D53" s="25" t="s">
        <v>38</v>
      </c>
      <c r="E53" s="22">
        <v>1</v>
      </c>
      <c r="F53" s="67"/>
      <c r="G53" s="64"/>
      <c r="H53" s="68"/>
    </row>
    <row r="54" spans="1:8" ht="60" x14ac:dyDescent="0.2">
      <c r="A54" s="62"/>
      <c r="B54" s="23">
        <v>300074527</v>
      </c>
      <c r="C54" s="24" t="s">
        <v>134</v>
      </c>
      <c r="D54" s="25" t="s">
        <v>38</v>
      </c>
      <c r="E54" s="22">
        <v>1</v>
      </c>
      <c r="F54" s="67"/>
      <c r="G54" s="64"/>
      <c r="H54" s="68"/>
    </row>
    <row r="55" spans="1:8" ht="24" x14ac:dyDescent="0.2">
      <c r="A55" s="17"/>
      <c r="B55" s="59" t="s">
        <v>75</v>
      </c>
      <c r="C55" s="60" t="s">
        <v>54</v>
      </c>
      <c r="D55" s="61"/>
      <c r="E55" s="22" t="s">
        <v>175</v>
      </c>
      <c r="F55" s="67"/>
      <c r="G55" s="63"/>
      <c r="H55" s="68"/>
    </row>
    <row r="56" spans="1:8" ht="168" x14ac:dyDescent="0.2">
      <c r="A56" s="62"/>
      <c r="B56" s="23">
        <v>300074525</v>
      </c>
      <c r="C56" s="24" t="s">
        <v>109</v>
      </c>
      <c r="D56" s="25" t="s">
        <v>38</v>
      </c>
      <c r="E56" s="22">
        <v>5</v>
      </c>
      <c r="F56" s="67"/>
      <c r="G56" s="69"/>
      <c r="H56" s="68"/>
    </row>
    <row r="57" spans="1:8" ht="84" x14ac:dyDescent="0.2">
      <c r="A57" s="62"/>
      <c r="B57" s="23">
        <v>300074528</v>
      </c>
      <c r="C57" s="24" t="s">
        <v>136</v>
      </c>
      <c r="D57" s="25" t="s">
        <v>36</v>
      </c>
      <c r="E57" s="22">
        <v>191.13</v>
      </c>
      <c r="F57" s="67"/>
      <c r="G57" s="64"/>
      <c r="H57" s="68"/>
    </row>
    <row r="58" spans="1:8" x14ac:dyDescent="0.2">
      <c r="A58" s="17"/>
      <c r="B58" s="59" t="s">
        <v>76</v>
      </c>
      <c r="C58" s="60" t="s">
        <v>63</v>
      </c>
      <c r="D58" s="61"/>
      <c r="E58" s="22" t="s">
        <v>175</v>
      </c>
      <c r="F58" s="67"/>
      <c r="G58" s="63"/>
      <c r="H58" s="68"/>
    </row>
    <row r="59" spans="1:8" x14ac:dyDescent="0.2">
      <c r="A59" s="17"/>
      <c r="B59" s="59" t="s">
        <v>85</v>
      </c>
      <c r="C59" s="60" t="s">
        <v>55</v>
      </c>
      <c r="D59" s="61"/>
      <c r="E59" s="22" t="s">
        <v>175</v>
      </c>
      <c r="F59" s="67"/>
      <c r="G59" s="63"/>
      <c r="H59" s="68"/>
    </row>
    <row r="60" spans="1:8" ht="72" x14ac:dyDescent="0.2">
      <c r="A60" s="62"/>
      <c r="B60" s="23">
        <v>300092789</v>
      </c>
      <c r="C60" s="24" t="s">
        <v>110</v>
      </c>
      <c r="D60" s="25" t="s">
        <v>38</v>
      </c>
      <c r="E60" s="22">
        <v>1</v>
      </c>
      <c r="F60" s="67"/>
      <c r="G60" s="64"/>
      <c r="H60" s="68"/>
    </row>
    <row r="61" spans="1:8" ht="72" x14ac:dyDescent="0.2">
      <c r="A61" s="62"/>
      <c r="B61" s="23">
        <v>300026032</v>
      </c>
      <c r="C61" s="24" t="s">
        <v>111</v>
      </c>
      <c r="D61" s="25" t="s">
        <v>42</v>
      </c>
      <c r="E61" s="22">
        <v>33.24</v>
      </c>
      <c r="F61" s="67"/>
      <c r="G61" s="64"/>
      <c r="H61" s="68"/>
    </row>
    <row r="62" spans="1:8" x14ac:dyDescent="0.2">
      <c r="A62" s="17"/>
      <c r="B62" s="59" t="s">
        <v>86</v>
      </c>
      <c r="C62" s="60" t="s">
        <v>56</v>
      </c>
      <c r="D62" s="61"/>
      <c r="E62" s="22" t="s">
        <v>175</v>
      </c>
      <c r="F62" s="67"/>
      <c r="G62" s="63"/>
      <c r="H62" s="68"/>
    </row>
    <row r="63" spans="1:8" ht="84" x14ac:dyDescent="0.2">
      <c r="A63" s="62"/>
      <c r="B63" s="23">
        <v>300024046</v>
      </c>
      <c r="C63" s="24" t="s">
        <v>112</v>
      </c>
      <c r="D63" s="25" t="s">
        <v>36</v>
      </c>
      <c r="E63" s="22">
        <v>24.93</v>
      </c>
      <c r="F63" s="67"/>
      <c r="G63" s="64"/>
      <c r="H63" s="68"/>
    </row>
    <row r="64" spans="1:8" ht="84" x14ac:dyDescent="0.2">
      <c r="A64" s="62"/>
      <c r="B64" s="23">
        <v>300024051</v>
      </c>
      <c r="C64" s="24" t="s">
        <v>114</v>
      </c>
      <c r="D64" s="25" t="s">
        <v>36</v>
      </c>
      <c r="E64" s="22">
        <v>99.72</v>
      </c>
      <c r="F64" s="67"/>
      <c r="G64" s="64"/>
      <c r="H64" s="68"/>
    </row>
    <row r="65" spans="1:8" ht="60" x14ac:dyDescent="0.2">
      <c r="A65" s="62"/>
      <c r="B65" s="23">
        <v>300101124</v>
      </c>
      <c r="C65" s="24" t="s">
        <v>123</v>
      </c>
      <c r="D65" s="25" t="s">
        <v>38</v>
      </c>
      <c r="E65" s="22">
        <v>1</v>
      </c>
      <c r="F65" s="67"/>
      <c r="G65" s="64"/>
      <c r="H65" s="68"/>
    </row>
    <row r="66" spans="1:8" ht="60" x14ac:dyDescent="0.2">
      <c r="A66" s="62"/>
      <c r="B66" s="23">
        <v>300101125</v>
      </c>
      <c r="C66" s="24" t="s">
        <v>124</v>
      </c>
      <c r="D66" s="25" t="s">
        <v>38</v>
      </c>
      <c r="E66" s="22">
        <v>1</v>
      </c>
      <c r="F66" s="67"/>
      <c r="G66" s="64"/>
      <c r="H66" s="68"/>
    </row>
    <row r="67" spans="1:8" ht="60" x14ac:dyDescent="0.2">
      <c r="A67" s="62"/>
      <c r="B67" s="23">
        <v>300101126</v>
      </c>
      <c r="C67" s="24" t="s">
        <v>125</v>
      </c>
      <c r="D67" s="25" t="s">
        <v>38</v>
      </c>
      <c r="E67" s="22">
        <v>1</v>
      </c>
      <c r="F67" s="67"/>
      <c r="G67" s="64"/>
      <c r="H67" s="68"/>
    </row>
    <row r="68" spans="1:8" ht="60" x14ac:dyDescent="0.2">
      <c r="A68" s="62"/>
      <c r="B68" s="23">
        <v>300101127</v>
      </c>
      <c r="C68" s="24" t="s">
        <v>126</v>
      </c>
      <c r="D68" s="25" t="s">
        <v>38</v>
      </c>
      <c r="E68" s="22">
        <v>1</v>
      </c>
      <c r="F68" s="67"/>
      <c r="G68" s="64"/>
      <c r="H68" s="68"/>
    </row>
    <row r="69" spans="1:8" ht="60" x14ac:dyDescent="0.2">
      <c r="A69" s="62"/>
      <c r="B69" s="23">
        <v>300024420</v>
      </c>
      <c r="C69" s="24" t="s">
        <v>127</v>
      </c>
      <c r="D69" s="25" t="s">
        <v>38</v>
      </c>
      <c r="E69" s="22">
        <v>9</v>
      </c>
      <c r="F69" s="67"/>
      <c r="G69" s="64"/>
      <c r="H69" s="68"/>
    </row>
    <row r="70" spans="1:8" ht="84" x14ac:dyDescent="0.2">
      <c r="A70" s="62"/>
      <c r="B70" s="23">
        <v>300024046</v>
      </c>
      <c r="C70" s="24" t="s">
        <v>112</v>
      </c>
      <c r="D70" s="25" t="s">
        <v>36</v>
      </c>
      <c r="E70" s="22">
        <v>709.67</v>
      </c>
      <c r="F70" s="67"/>
      <c r="G70" s="64"/>
      <c r="H70" s="68"/>
    </row>
    <row r="71" spans="1:8" ht="48" x14ac:dyDescent="0.2">
      <c r="A71" s="62"/>
      <c r="B71" s="23">
        <v>300025088</v>
      </c>
      <c r="C71" s="24" t="s">
        <v>115</v>
      </c>
      <c r="D71" s="25" t="s">
        <v>36</v>
      </c>
      <c r="E71" s="22">
        <v>177.42</v>
      </c>
      <c r="F71" s="67"/>
      <c r="G71" s="64"/>
      <c r="H71" s="68"/>
    </row>
    <row r="72" spans="1:8" ht="60" x14ac:dyDescent="0.2">
      <c r="A72" s="62"/>
      <c r="B72" s="23">
        <v>300087683</v>
      </c>
      <c r="C72" s="24" t="s">
        <v>128</v>
      </c>
      <c r="D72" s="25" t="s">
        <v>38</v>
      </c>
      <c r="E72" s="22">
        <v>2</v>
      </c>
      <c r="F72" s="67"/>
      <c r="G72" s="64"/>
      <c r="H72" s="68"/>
    </row>
    <row r="73" spans="1:8" ht="84" x14ac:dyDescent="0.2">
      <c r="A73" s="62"/>
      <c r="B73" s="23">
        <v>300024045</v>
      </c>
      <c r="C73" s="24" t="s">
        <v>113</v>
      </c>
      <c r="D73" s="25" t="s">
        <v>36</v>
      </c>
      <c r="E73" s="22">
        <v>166.2</v>
      </c>
      <c r="F73" s="67"/>
      <c r="G73" s="64"/>
      <c r="H73" s="68"/>
    </row>
    <row r="74" spans="1:8" ht="48" x14ac:dyDescent="0.2">
      <c r="A74" s="62"/>
      <c r="B74" s="23">
        <v>300025088</v>
      </c>
      <c r="C74" s="24" t="s">
        <v>115</v>
      </c>
      <c r="D74" s="25" t="s">
        <v>36</v>
      </c>
      <c r="E74" s="22">
        <v>41.55</v>
      </c>
      <c r="F74" s="67"/>
      <c r="G74" s="64"/>
      <c r="H74" s="68"/>
    </row>
    <row r="75" spans="1:8" x14ac:dyDescent="0.2">
      <c r="A75" s="17"/>
      <c r="B75" s="59" t="s">
        <v>87</v>
      </c>
      <c r="C75" s="60" t="s">
        <v>57</v>
      </c>
      <c r="D75" s="61"/>
      <c r="E75" s="22" t="s">
        <v>175</v>
      </c>
      <c r="F75" s="67"/>
      <c r="G75" s="63"/>
      <c r="H75" s="68"/>
    </row>
    <row r="76" spans="1:8" ht="156" x14ac:dyDescent="0.2">
      <c r="A76" s="62"/>
      <c r="B76" s="23">
        <v>300027362</v>
      </c>
      <c r="C76" s="24" t="s">
        <v>170</v>
      </c>
      <c r="D76" s="25" t="s">
        <v>38</v>
      </c>
      <c r="E76" s="22">
        <v>1</v>
      </c>
      <c r="F76" s="67"/>
      <c r="G76" s="64"/>
      <c r="H76" s="68"/>
    </row>
    <row r="77" spans="1:8" ht="120" x14ac:dyDescent="0.2">
      <c r="A77" s="62"/>
      <c r="B77" s="23">
        <v>300027363</v>
      </c>
      <c r="C77" s="24" t="s">
        <v>163</v>
      </c>
      <c r="D77" s="25" t="s">
        <v>38</v>
      </c>
      <c r="E77" s="22">
        <v>1</v>
      </c>
      <c r="F77" s="67"/>
      <c r="G77" s="64"/>
      <c r="H77" s="68"/>
    </row>
    <row r="78" spans="1:8" ht="96" x14ac:dyDescent="0.2">
      <c r="A78" s="62"/>
      <c r="B78" s="23">
        <v>300027364</v>
      </c>
      <c r="C78" s="24" t="s">
        <v>161</v>
      </c>
      <c r="D78" s="25" t="s">
        <v>38</v>
      </c>
      <c r="E78" s="22">
        <v>1</v>
      </c>
      <c r="F78" s="67"/>
      <c r="G78" s="64"/>
      <c r="H78" s="68"/>
    </row>
    <row r="79" spans="1:8" ht="96" x14ac:dyDescent="0.2">
      <c r="A79" s="62"/>
      <c r="B79" s="23">
        <v>300027365</v>
      </c>
      <c r="C79" s="24" t="s">
        <v>160</v>
      </c>
      <c r="D79" s="25" t="s">
        <v>38</v>
      </c>
      <c r="E79" s="22">
        <v>1</v>
      </c>
      <c r="F79" s="67"/>
      <c r="G79" s="64"/>
      <c r="H79" s="68"/>
    </row>
    <row r="80" spans="1:8" ht="60" x14ac:dyDescent="0.2">
      <c r="A80" s="62"/>
      <c r="B80" s="23">
        <v>300024631</v>
      </c>
      <c r="C80" s="24" t="s">
        <v>120</v>
      </c>
      <c r="D80" s="25" t="s">
        <v>36</v>
      </c>
      <c r="E80" s="22">
        <v>631.55999999999995</v>
      </c>
      <c r="F80" s="67"/>
      <c r="G80" s="64"/>
      <c r="H80" s="68"/>
    </row>
    <row r="81" spans="1:8" ht="84" x14ac:dyDescent="0.2">
      <c r="A81" s="62"/>
      <c r="B81" s="23">
        <v>300092790</v>
      </c>
      <c r="C81" s="24" t="s">
        <v>159</v>
      </c>
      <c r="D81" s="25" t="s">
        <v>38</v>
      </c>
      <c r="E81" s="22">
        <v>15</v>
      </c>
      <c r="F81" s="67"/>
      <c r="G81" s="64"/>
      <c r="H81" s="68"/>
    </row>
    <row r="82" spans="1:8" ht="60" x14ac:dyDescent="0.2">
      <c r="A82" s="62"/>
      <c r="B82" s="23">
        <v>300092791</v>
      </c>
      <c r="C82" s="24" t="s">
        <v>116</v>
      </c>
      <c r="D82" s="25" t="s">
        <v>36</v>
      </c>
      <c r="E82" s="22">
        <v>673.11</v>
      </c>
      <c r="F82" s="67"/>
      <c r="G82" s="64"/>
      <c r="H82" s="68"/>
    </row>
    <row r="83" spans="1:8" ht="60" x14ac:dyDescent="0.2">
      <c r="A83" s="62"/>
      <c r="B83" s="23">
        <v>300062880</v>
      </c>
      <c r="C83" s="24" t="s">
        <v>158</v>
      </c>
      <c r="D83" s="25" t="s">
        <v>38</v>
      </c>
      <c r="E83" s="22">
        <v>45</v>
      </c>
      <c r="F83" s="67"/>
      <c r="G83" s="64"/>
      <c r="H83" s="68"/>
    </row>
    <row r="84" spans="1:8" ht="156" x14ac:dyDescent="0.2">
      <c r="A84" s="62"/>
      <c r="B84" s="23">
        <v>300092792</v>
      </c>
      <c r="C84" s="24" t="s">
        <v>157</v>
      </c>
      <c r="D84" s="25" t="s">
        <v>38</v>
      </c>
      <c r="E84" s="22">
        <v>1</v>
      </c>
      <c r="F84" s="67"/>
      <c r="G84" s="64"/>
      <c r="H84" s="68"/>
    </row>
    <row r="85" spans="1:8" ht="60" x14ac:dyDescent="0.2">
      <c r="A85" s="62"/>
      <c r="B85" s="23">
        <v>300024420</v>
      </c>
      <c r="C85" s="24" t="s">
        <v>127</v>
      </c>
      <c r="D85" s="25" t="s">
        <v>38</v>
      </c>
      <c r="E85" s="22">
        <v>1</v>
      </c>
      <c r="F85" s="67"/>
      <c r="G85" s="64"/>
      <c r="H85" s="68"/>
    </row>
    <row r="86" spans="1:8" x14ac:dyDescent="0.2">
      <c r="A86" s="17"/>
      <c r="B86" s="59" t="s">
        <v>77</v>
      </c>
      <c r="C86" s="60" t="s">
        <v>40</v>
      </c>
      <c r="D86" s="61"/>
      <c r="E86" s="22" t="s">
        <v>175</v>
      </c>
      <c r="F86" s="67"/>
      <c r="G86" s="63"/>
      <c r="H86" s="68"/>
    </row>
    <row r="87" spans="1:8" ht="60" x14ac:dyDescent="0.2">
      <c r="A87" s="62"/>
      <c r="B87" s="23">
        <v>300080626</v>
      </c>
      <c r="C87" s="24" t="s">
        <v>143</v>
      </c>
      <c r="D87" s="25" t="s">
        <v>38</v>
      </c>
      <c r="E87" s="22">
        <v>2</v>
      </c>
      <c r="F87" s="67"/>
      <c r="G87" s="64"/>
      <c r="H87" s="68"/>
    </row>
    <row r="88" spans="1:8" ht="60" x14ac:dyDescent="0.2">
      <c r="A88" s="62"/>
      <c r="B88" s="23">
        <v>300080627</v>
      </c>
      <c r="C88" s="24" t="s">
        <v>144</v>
      </c>
      <c r="D88" s="25" t="s">
        <v>38</v>
      </c>
      <c r="E88" s="22">
        <v>2</v>
      </c>
      <c r="F88" s="67"/>
      <c r="G88" s="64"/>
      <c r="H88" s="68"/>
    </row>
    <row r="89" spans="1:8" ht="60" x14ac:dyDescent="0.2">
      <c r="A89" s="62"/>
      <c r="B89" s="23">
        <v>300080628</v>
      </c>
      <c r="C89" s="24" t="s">
        <v>145</v>
      </c>
      <c r="D89" s="25" t="s">
        <v>38</v>
      </c>
      <c r="E89" s="22">
        <v>2</v>
      </c>
      <c r="F89" s="67"/>
      <c r="G89" s="64"/>
      <c r="H89" s="68"/>
    </row>
    <row r="90" spans="1:8" ht="60" x14ac:dyDescent="0.2">
      <c r="A90" s="62"/>
      <c r="B90" s="23">
        <v>300080629</v>
      </c>
      <c r="C90" s="24" t="s">
        <v>146</v>
      </c>
      <c r="D90" s="25" t="s">
        <v>38</v>
      </c>
      <c r="E90" s="22">
        <v>2</v>
      </c>
      <c r="F90" s="67"/>
      <c r="G90" s="64"/>
      <c r="H90" s="68"/>
    </row>
    <row r="91" spans="1:8" x14ac:dyDescent="0.2">
      <c r="A91" s="17"/>
      <c r="B91" s="59" t="s">
        <v>78</v>
      </c>
      <c r="C91" s="60" t="s">
        <v>59</v>
      </c>
      <c r="D91" s="61"/>
      <c r="E91" s="22" t="s">
        <v>175</v>
      </c>
      <c r="F91" s="67"/>
      <c r="G91" s="63"/>
      <c r="H91" s="68"/>
    </row>
    <row r="92" spans="1:8" ht="72" x14ac:dyDescent="0.2">
      <c r="A92" s="62"/>
      <c r="B92" s="23">
        <v>300080630</v>
      </c>
      <c r="C92" s="24" t="s">
        <v>147</v>
      </c>
      <c r="D92" s="25" t="s">
        <v>38</v>
      </c>
      <c r="E92" s="22">
        <v>2</v>
      </c>
      <c r="F92" s="67"/>
      <c r="G92" s="64"/>
      <c r="H92" s="68"/>
    </row>
    <row r="93" spans="1:8" ht="84" x14ac:dyDescent="0.2">
      <c r="A93" s="62"/>
      <c r="B93" s="23">
        <v>300080631</v>
      </c>
      <c r="C93" s="24" t="s">
        <v>148</v>
      </c>
      <c r="D93" s="25" t="s">
        <v>38</v>
      </c>
      <c r="E93" s="22">
        <v>4</v>
      </c>
      <c r="F93" s="67"/>
      <c r="G93" s="64"/>
      <c r="H93" s="68"/>
    </row>
    <row r="94" spans="1:8" ht="84" x14ac:dyDescent="0.2">
      <c r="A94" s="62"/>
      <c r="B94" s="23">
        <v>300080632</v>
      </c>
      <c r="C94" s="24" t="s">
        <v>149</v>
      </c>
      <c r="D94" s="25" t="s">
        <v>38</v>
      </c>
      <c r="E94" s="22">
        <v>2</v>
      </c>
      <c r="F94" s="67"/>
      <c r="G94" s="64"/>
      <c r="H94" s="68"/>
    </row>
    <row r="95" spans="1:8" ht="96" x14ac:dyDescent="0.2">
      <c r="A95" s="62"/>
      <c r="B95" s="23">
        <v>300080633</v>
      </c>
      <c r="C95" s="24" t="s">
        <v>150</v>
      </c>
      <c r="D95" s="25" t="s">
        <v>38</v>
      </c>
      <c r="E95" s="22">
        <v>2</v>
      </c>
      <c r="F95" s="67"/>
      <c r="G95" s="64"/>
      <c r="H95" s="68"/>
    </row>
    <row r="96" spans="1:8" x14ac:dyDescent="0.2">
      <c r="A96" s="17"/>
      <c r="B96" s="59" t="s">
        <v>79</v>
      </c>
      <c r="C96" s="60" t="s">
        <v>60</v>
      </c>
      <c r="D96" s="61"/>
      <c r="E96" s="22" t="s">
        <v>175</v>
      </c>
      <c r="F96" s="67"/>
      <c r="G96" s="63"/>
      <c r="H96" s="68"/>
    </row>
    <row r="97" spans="1:8" ht="108" x14ac:dyDescent="0.2">
      <c r="A97" s="62"/>
      <c r="B97" s="23">
        <v>300002039</v>
      </c>
      <c r="C97" s="24" t="s">
        <v>92</v>
      </c>
      <c r="D97" s="25" t="s">
        <v>35</v>
      </c>
      <c r="E97" s="22">
        <v>129.91999999999999</v>
      </c>
      <c r="F97" s="67"/>
      <c r="G97" s="64"/>
      <c r="H97" s="68"/>
    </row>
    <row r="98" spans="1:8" ht="36" x14ac:dyDescent="0.2">
      <c r="A98" s="62"/>
      <c r="B98" s="23">
        <v>300017309</v>
      </c>
      <c r="C98" s="24" t="s">
        <v>137</v>
      </c>
      <c r="D98" s="25" t="s">
        <v>37</v>
      </c>
      <c r="E98" s="22">
        <v>866.07</v>
      </c>
      <c r="F98" s="67"/>
      <c r="G98" s="64"/>
      <c r="H98" s="68"/>
    </row>
    <row r="99" spans="1:8" ht="72" x14ac:dyDescent="0.2">
      <c r="A99" s="62"/>
      <c r="B99" s="23">
        <v>300004304</v>
      </c>
      <c r="C99" s="24" t="s">
        <v>169</v>
      </c>
      <c r="D99" s="25" t="s">
        <v>36</v>
      </c>
      <c r="E99" s="22">
        <v>872.72</v>
      </c>
      <c r="F99" s="67"/>
      <c r="G99" s="64"/>
      <c r="H99" s="68"/>
    </row>
    <row r="100" spans="1:8" x14ac:dyDescent="0.2">
      <c r="A100" s="17"/>
      <c r="B100" s="59" t="s">
        <v>80</v>
      </c>
      <c r="C100" s="60" t="s">
        <v>41</v>
      </c>
      <c r="D100" s="61"/>
      <c r="E100" s="22" t="s">
        <v>175</v>
      </c>
      <c r="F100" s="67"/>
      <c r="G100" s="63"/>
      <c r="H100" s="68"/>
    </row>
    <row r="101" spans="1:8" ht="144" x14ac:dyDescent="0.2">
      <c r="A101" s="62"/>
      <c r="B101" s="23">
        <v>300073833</v>
      </c>
      <c r="C101" s="24" t="s">
        <v>167</v>
      </c>
      <c r="D101" s="25" t="s">
        <v>36</v>
      </c>
      <c r="E101" s="22">
        <v>513.91</v>
      </c>
      <c r="F101" s="67"/>
      <c r="G101" s="64"/>
      <c r="H101" s="68"/>
    </row>
    <row r="102" spans="1:8" ht="144" x14ac:dyDescent="0.2">
      <c r="A102" s="62"/>
      <c r="B102" s="23">
        <v>300073834</v>
      </c>
      <c r="C102" s="24" t="s">
        <v>156</v>
      </c>
      <c r="D102" s="25" t="s">
        <v>38</v>
      </c>
      <c r="E102" s="22">
        <v>1</v>
      </c>
      <c r="F102" s="67"/>
      <c r="G102" s="64"/>
      <c r="H102" s="68"/>
    </row>
    <row r="103" spans="1:8" ht="132" x14ac:dyDescent="0.2">
      <c r="A103" s="62"/>
      <c r="B103" s="23">
        <v>300050542</v>
      </c>
      <c r="C103" s="24" t="s">
        <v>166</v>
      </c>
      <c r="D103" s="25" t="s">
        <v>37</v>
      </c>
      <c r="E103" s="22">
        <v>200.92</v>
      </c>
      <c r="F103" s="67"/>
      <c r="G103" s="64"/>
      <c r="H103" s="68"/>
    </row>
    <row r="104" spans="1:8" x14ac:dyDescent="0.2">
      <c r="A104" s="17"/>
      <c r="B104" s="59" t="s">
        <v>81</v>
      </c>
      <c r="C104" s="60" t="s">
        <v>61</v>
      </c>
      <c r="D104" s="61"/>
      <c r="E104" s="22" t="s">
        <v>175</v>
      </c>
      <c r="F104" s="67"/>
      <c r="G104" s="63"/>
      <c r="H104" s="68"/>
    </row>
    <row r="105" spans="1:8" ht="72" x14ac:dyDescent="0.2">
      <c r="A105" s="62"/>
      <c r="B105" s="23">
        <v>300017590</v>
      </c>
      <c r="C105" s="24" t="s">
        <v>164</v>
      </c>
      <c r="D105" s="25" t="s">
        <v>37</v>
      </c>
      <c r="E105" s="22">
        <v>4822.97</v>
      </c>
      <c r="F105" s="67"/>
      <c r="G105" s="64"/>
      <c r="H105" s="68"/>
    </row>
    <row r="106" spans="1:8" ht="96" x14ac:dyDescent="0.2">
      <c r="A106" s="62"/>
      <c r="B106" s="23">
        <v>300017131</v>
      </c>
      <c r="C106" s="24" t="s">
        <v>155</v>
      </c>
      <c r="D106" s="25" t="s">
        <v>38</v>
      </c>
      <c r="E106" s="22">
        <v>5</v>
      </c>
      <c r="F106" s="67"/>
      <c r="G106" s="64"/>
      <c r="H106" s="68"/>
    </row>
    <row r="107" spans="1:8" ht="36" x14ac:dyDescent="0.2">
      <c r="A107" s="62"/>
      <c r="B107" s="23">
        <v>300017309</v>
      </c>
      <c r="C107" s="24" t="s">
        <v>137</v>
      </c>
      <c r="D107" s="25" t="s">
        <v>37</v>
      </c>
      <c r="E107" s="22">
        <v>354.26</v>
      </c>
      <c r="F107" s="67"/>
      <c r="G107" s="64"/>
      <c r="H107" s="68"/>
    </row>
    <row r="108" spans="1:8" ht="96" x14ac:dyDescent="0.2">
      <c r="A108" s="62"/>
      <c r="B108" s="23">
        <v>300077407</v>
      </c>
      <c r="C108" s="24" t="s">
        <v>154</v>
      </c>
      <c r="D108" s="25" t="s">
        <v>38</v>
      </c>
      <c r="E108" s="22">
        <v>1</v>
      </c>
      <c r="F108" s="67"/>
      <c r="G108" s="64"/>
      <c r="H108" s="68"/>
    </row>
    <row r="109" spans="1:8" x14ac:dyDescent="0.2">
      <c r="A109" s="17"/>
      <c r="B109" s="59" t="s">
        <v>82</v>
      </c>
      <c r="C109" s="60" t="s">
        <v>46</v>
      </c>
      <c r="D109" s="61"/>
      <c r="E109" s="22" t="s">
        <v>175</v>
      </c>
      <c r="F109" s="67"/>
      <c r="G109" s="63"/>
      <c r="H109" s="68"/>
    </row>
    <row r="110" spans="1:8" ht="216" x14ac:dyDescent="0.2">
      <c r="A110" s="62"/>
      <c r="B110" s="23">
        <v>300002613</v>
      </c>
      <c r="C110" s="24" t="s">
        <v>153</v>
      </c>
      <c r="D110" s="25" t="s">
        <v>38</v>
      </c>
      <c r="E110" s="22">
        <v>6</v>
      </c>
      <c r="F110" s="67"/>
      <c r="G110" s="64"/>
      <c r="H110" s="68"/>
    </row>
    <row r="111" spans="1:8" ht="84" x14ac:dyDescent="0.2">
      <c r="A111" s="62"/>
      <c r="B111" s="23">
        <v>300076746</v>
      </c>
      <c r="C111" s="24" t="s">
        <v>168</v>
      </c>
      <c r="D111" s="25" t="s">
        <v>36</v>
      </c>
      <c r="E111" s="22">
        <v>16.62</v>
      </c>
      <c r="F111" s="67"/>
      <c r="G111" s="64"/>
      <c r="H111" s="68"/>
    </row>
    <row r="112" spans="1:8" ht="108" x14ac:dyDescent="0.2">
      <c r="A112" s="62"/>
      <c r="B112" s="23">
        <v>300061659</v>
      </c>
      <c r="C112" s="24" t="s">
        <v>165</v>
      </c>
      <c r="D112" s="25" t="s">
        <v>37</v>
      </c>
      <c r="E112" s="22">
        <v>40.549999999999997</v>
      </c>
      <c r="F112" s="67"/>
      <c r="G112" s="64"/>
      <c r="H112" s="68"/>
    </row>
    <row r="113" spans="1:8" ht="108" x14ac:dyDescent="0.2">
      <c r="A113" s="62"/>
      <c r="B113" s="23">
        <v>300061854</v>
      </c>
      <c r="C113" s="24" t="s">
        <v>162</v>
      </c>
      <c r="D113" s="25" t="s">
        <v>42</v>
      </c>
      <c r="E113" s="22">
        <v>531.51</v>
      </c>
      <c r="F113" s="67"/>
      <c r="G113" s="64"/>
      <c r="H113" s="68"/>
    </row>
    <row r="114" spans="1:8" ht="120" x14ac:dyDescent="0.2">
      <c r="A114" s="62"/>
      <c r="B114" s="23">
        <v>300061661</v>
      </c>
      <c r="C114" s="24" t="s">
        <v>152</v>
      </c>
      <c r="D114" s="25" t="s">
        <v>38</v>
      </c>
      <c r="E114" s="22">
        <v>8</v>
      </c>
      <c r="F114" s="67"/>
      <c r="G114" s="64"/>
      <c r="H114" s="68"/>
    </row>
    <row r="115" spans="1:8" x14ac:dyDescent="0.2">
      <c r="A115" s="17"/>
      <c r="B115" s="59" t="s">
        <v>83</v>
      </c>
      <c r="C115" s="60" t="s">
        <v>62</v>
      </c>
      <c r="D115" s="61"/>
      <c r="E115" s="22" t="s">
        <v>175</v>
      </c>
      <c r="F115" s="67"/>
      <c r="G115" s="63"/>
      <c r="H115" s="68"/>
    </row>
    <row r="116" spans="1:8" ht="144" x14ac:dyDescent="0.2">
      <c r="A116" s="62"/>
      <c r="B116" s="23">
        <v>300061910</v>
      </c>
      <c r="C116" s="24" t="s">
        <v>151</v>
      </c>
      <c r="D116" s="25" t="s">
        <v>38</v>
      </c>
      <c r="E116" s="22">
        <v>1</v>
      </c>
      <c r="F116" s="67"/>
      <c r="G116" s="64"/>
      <c r="H116" s="68"/>
    </row>
    <row r="117" spans="1:8" x14ac:dyDescent="0.2">
      <c r="A117" s="17"/>
      <c r="B117" s="59" t="s">
        <v>39</v>
      </c>
      <c r="C117" s="60" t="s">
        <v>129</v>
      </c>
      <c r="D117" s="61"/>
      <c r="E117" s="22" t="s">
        <v>175</v>
      </c>
      <c r="F117" s="67"/>
      <c r="G117" s="63"/>
      <c r="H117" s="68"/>
    </row>
    <row r="118" spans="1:8" ht="108" x14ac:dyDescent="0.2">
      <c r="A118" s="62"/>
      <c r="B118" s="23">
        <v>300002001</v>
      </c>
      <c r="C118" s="24" t="s">
        <v>130</v>
      </c>
      <c r="D118" s="25" t="s">
        <v>35</v>
      </c>
      <c r="E118" s="22">
        <v>1.05</v>
      </c>
      <c r="F118" s="67"/>
      <c r="G118" s="64"/>
      <c r="H118" s="68"/>
    </row>
    <row r="119" spans="1:8" ht="60" x14ac:dyDescent="0.2">
      <c r="A119" s="62"/>
      <c r="B119" s="23">
        <v>300002110</v>
      </c>
      <c r="C119" s="24" t="s">
        <v>138</v>
      </c>
      <c r="D119" s="25" t="s">
        <v>42</v>
      </c>
      <c r="E119" s="22">
        <v>81.319999999999993</v>
      </c>
      <c r="F119" s="67"/>
      <c r="G119" s="64"/>
      <c r="H119" s="68"/>
    </row>
    <row r="120" spans="1:8" ht="72" x14ac:dyDescent="0.2">
      <c r="A120" s="62"/>
      <c r="B120" s="23">
        <v>300002718</v>
      </c>
      <c r="C120" s="24" t="s">
        <v>140</v>
      </c>
      <c r="D120" s="25" t="s">
        <v>35</v>
      </c>
      <c r="E120" s="22">
        <v>0.17</v>
      </c>
      <c r="F120" s="67"/>
      <c r="G120" s="64"/>
      <c r="H120" s="68"/>
    </row>
    <row r="121" spans="1:8" ht="72" x14ac:dyDescent="0.2">
      <c r="A121" s="62"/>
      <c r="B121" s="23">
        <v>300002719</v>
      </c>
      <c r="C121" s="24" t="s">
        <v>141</v>
      </c>
      <c r="D121" s="25" t="s">
        <v>35</v>
      </c>
      <c r="E121" s="22">
        <v>1.41</v>
      </c>
      <c r="F121" s="67"/>
      <c r="G121" s="64"/>
      <c r="H121" s="68"/>
    </row>
    <row r="122" spans="1:8" ht="120" x14ac:dyDescent="0.2">
      <c r="A122" s="62"/>
      <c r="B122" s="23">
        <v>300003253</v>
      </c>
      <c r="C122" s="24" t="s">
        <v>139</v>
      </c>
      <c r="D122" s="25" t="s">
        <v>42</v>
      </c>
      <c r="E122" s="22">
        <v>58.17</v>
      </c>
      <c r="F122" s="67"/>
      <c r="G122" s="64"/>
      <c r="H122" s="68"/>
    </row>
    <row r="123" spans="1:8" ht="60" x14ac:dyDescent="0.2">
      <c r="A123" s="62"/>
      <c r="B123" s="23">
        <v>300002720</v>
      </c>
      <c r="C123" s="24" t="s">
        <v>172</v>
      </c>
      <c r="D123" s="25" t="s">
        <v>38</v>
      </c>
      <c r="E123" s="22">
        <v>8</v>
      </c>
      <c r="F123" s="67"/>
      <c r="G123" s="64"/>
      <c r="H123" s="68"/>
    </row>
    <row r="124" spans="1:8" ht="60" x14ac:dyDescent="0.2">
      <c r="A124" s="62"/>
      <c r="B124" s="23">
        <v>300096080</v>
      </c>
      <c r="C124" s="24" t="s">
        <v>142</v>
      </c>
      <c r="D124" s="25" t="s">
        <v>38</v>
      </c>
      <c r="E124" s="22">
        <v>8</v>
      </c>
      <c r="F124" s="67"/>
      <c r="G124" s="64"/>
      <c r="H124" s="68"/>
    </row>
    <row r="125" spans="1:8" x14ac:dyDescent="0.2">
      <c r="A125" s="17"/>
      <c r="B125" s="59" t="s">
        <v>84</v>
      </c>
      <c r="C125" s="60" t="s">
        <v>65</v>
      </c>
      <c r="D125" s="61"/>
      <c r="E125" s="22" t="s">
        <v>175</v>
      </c>
      <c r="F125" s="67"/>
      <c r="G125" s="63"/>
      <c r="H125" s="68"/>
    </row>
    <row r="126" spans="1:8" x14ac:dyDescent="0.2">
      <c r="A126" s="17"/>
      <c r="B126" s="59" t="s">
        <v>88</v>
      </c>
      <c r="C126" s="60" t="s">
        <v>43</v>
      </c>
      <c r="D126" s="61"/>
      <c r="E126" s="22" t="s">
        <v>175</v>
      </c>
      <c r="F126" s="67"/>
      <c r="G126" s="63"/>
      <c r="H126" s="68"/>
    </row>
    <row r="127" spans="1:8" ht="108" x14ac:dyDescent="0.2">
      <c r="A127" s="62"/>
      <c r="B127" s="23">
        <v>300061854</v>
      </c>
      <c r="C127" s="24" t="s">
        <v>162</v>
      </c>
      <c r="D127" s="25" t="s">
        <v>42</v>
      </c>
      <c r="E127" s="22">
        <v>14933.62</v>
      </c>
      <c r="F127" s="67"/>
      <c r="G127" s="64"/>
      <c r="H127" s="68"/>
    </row>
    <row r="128" spans="1:8" ht="24" x14ac:dyDescent="0.2">
      <c r="A128" s="17"/>
      <c r="B128" s="59" t="s">
        <v>89</v>
      </c>
      <c r="C128" s="60" t="s">
        <v>44</v>
      </c>
      <c r="D128" s="61"/>
      <c r="E128" s="22" t="s">
        <v>175</v>
      </c>
      <c r="F128" s="67"/>
      <c r="G128" s="63"/>
      <c r="H128" s="68"/>
    </row>
    <row r="129" spans="1:15" ht="108" x14ac:dyDescent="0.2">
      <c r="A129" s="62"/>
      <c r="B129" s="23">
        <v>300002039</v>
      </c>
      <c r="C129" s="24" t="s">
        <v>92</v>
      </c>
      <c r="D129" s="25" t="s">
        <v>35</v>
      </c>
      <c r="E129" s="22">
        <v>2565.3000000000002</v>
      </c>
      <c r="F129" s="67"/>
      <c r="G129" s="64"/>
      <c r="H129" s="68"/>
    </row>
    <row r="130" spans="1:15" x14ac:dyDescent="0.2">
      <c r="A130" s="17"/>
      <c r="B130" s="59" t="s">
        <v>90</v>
      </c>
      <c r="C130" s="60" t="s">
        <v>45</v>
      </c>
      <c r="D130" s="61"/>
      <c r="E130" s="22" t="s">
        <v>175</v>
      </c>
      <c r="F130" s="67"/>
      <c r="G130" s="63"/>
      <c r="H130" s="68"/>
    </row>
    <row r="131" spans="1:15" ht="108" x14ac:dyDescent="0.2">
      <c r="A131" s="62"/>
      <c r="B131" s="23">
        <v>300002039</v>
      </c>
      <c r="C131" s="24" t="s">
        <v>92</v>
      </c>
      <c r="D131" s="25" t="s">
        <v>35</v>
      </c>
      <c r="E131" s="22">
        <v>1925.53</v>
      </c>
      <c r="F131" s="67"/>
      <c r="G131" s="64"/>
      <c r="H131" s="68"/>
    </row>
    <row r="132" spans="1:15" x14ac:dyDescent="0.2">
      <c r="A132" s="17"/>
      <c r="B132" s="59" t="s">
        <v>91</v>
      </c>
      <c r="C132" s="60" t="s">
        <v>64</v>
      </c>
      <c r="D132" s="61"/>
      <c r="E132" s="22" t="s">
        <v>175</v>
      </c>
      <c r="F132" s="67"/>
      <c r="G132" s="63"/>
      <c r="H132" s="68"/>
    </row>
    <row r="133" spans="1:15" ht="60" x14ac:dyDescent="0.2">
      <c r="A133" s="62"/>
      <c r="B133" s="23">
        <v>300017002</v>
      </c>
      <c r="C133" s="24" t="s">
        <v>94</v>
      </c>
      <c r="D133" s="25" t="s">
        <v>35</v>
      </c>
      <c r="E133" s="22">
        <v>1315.76</v>
      </c>
      <c r="F133" s="67"/>
      <c r="G133" s="64"/>
      <c r="H133" s="68"/>
    </row>
    <row r="134" spans="1:15" x14ac:dyDescent="0.2">
      <c r="G134" s="70" t="s">
        <v>29</v>
      </c>
      <c r="H134" s="71"/>
    </row>
    <row r="135" spans="1:15" x14ac:dyDescent="0.2">
      <c r="G135" s="72" t="s">
        <v>30</v>
      </c>
    </row>
    <row r="136" spans="1:15" ht="13.5" thickBot="1" x14ac:dyDescent="0.25">
      <c r="G136" s="73" t="s">
        <v>174</v>
      </c>
      <c r="H136" s="74"/>
    </row>
    <row r="137" spans="1:15" ht="13.5" thickTop="1" x14ac:dyDescent="0.2"/>
    <row r="138" spans="1:15" x14ac:dyDescent="0.2">
      <c r="B138" s="81" t="s">
        <v>34</v>
      </c>
      <c r="C138" s="82"/>
      <c r="D138" s="82"/>
      <c r="E138" s="82"/>
      <c r="F138" s="82"/>
      <c r="G138" s="82"/>
      <c r="H138" s="83"/>
      <c r="I138" s="57"/>
      <c r="J138" s="57"/>
      <c r="K138" s="57"/>
      <c r="L138" s="57"/>
      <c r="M138" s="57"/>
      <c r="N138" s="57"/>
      <c r="O138" s="57"/>
    </row>
  </sheetData>
  <mergeCells count="17">
    <mergeCell ref="A1:H1"/>
    <mergeCell ref="A2:H2"/>
    <mergeCell ref="A3:H3"/>
    <mergeCell ref="A6:C6"/>
    <mergeCell ref="A8:C9"/>
    <mergeCell ref="D8:E9"/>
    <mergeCell ref="F12:G13"/>
    <mergeCell ref="H12:H13"/>
    <mergeCell ref="B138:H138"/>
    <mergeCell ref="A7:B7"/>
    <mergeCell ref="D6:F7"/>
    <mergeCell ref="A10:H11"/>
    <mergeCell ref="A12:A14"/>
    <mergeCell ref="B12:B14"/>
    <mergeCell ref="C12:C14"/>
    <mergeCell ref="D12:D14"/>
    <mergeCell ref="E12:E14"/>
  </mergeCells>
  <conditionalFormatting sqref="F134:F137">
    <cfRule type="containsText" dxfId="19" priority="12" operator="containsText" text="pendiente">
      <formula>NOT(ISERROR(SEARCH("pendiente",F134)))</formula>
    </cfRule>
    <cfRule type="containsText" dxfId="18" priority="17" operator="containsText" text="repetido">
      <formula>NOT(ISERROR(SEARCH("repetido",F134)))</formula>
    </cfRule>
    <cfRule type="containsText" dxfId="17" priority="18" operator="containsText" text="nuevo">
      <formula>NOT(ISERROR(SEARCH("nuevo",F134)))</formula>
    </cfRule>
    <cfRule type="containsText" dxfId="16" priority="19" operator="containsText" text="duda">
      <formula>NOT(ISERROR(SEARCH("duda",F134)))</formula>
    </cfRule>
    <cfRule type="containsText" dxfId="15" priority="20" operator="containsText" text="ok">
      <formula>NOT(ISERROR(SEARCH("ok",F134)))</formula>
    </cfRule>
  </conditionalFormatting>
  <conditionalFormatting sqref="A134:E137 A138">
    <cfRule type="expression" dxfId="14" priority="13">
      <formula>$F134="repetido"</formula>
    </cfRule>
    <cfRule type="expression" dxfId="13" priority="14">
      <formula>$F134="nuevo"</formula>
    </cfRule>
    <cfRule type="expression" dxfId="12" priority="15">
      <formula>$F134="duda"</formula>
    </cfRule>
    <cfRule type="expression" dxfId="11" priority="16">
      <formula>$F134="ok"</formula>
    </cfRule>
  </conditionalFormatting>
  <conditionalFormatting sqref="A134:A138">
    <cfRule type="cellIs" dxfId="10" priority="11" operator="equal">
      <formula>1</formula>
    </cfRule>
  </conditionalFormatting>
  <conditionalFormatting sqref="C134:C137">
    <cfRule type="containsText" dxfId="9" priority="5" operator="containsText" text="EP.-">
      <formula>NOT(ISERROR(SEARCH("EP.-",C134)))</formula>
    </cfRule>
    <cfRule type="containsText" dxfId="8" priority="6" operator="containsText" text="E. P.">
      <formula>NOT(ISERROR(SEARCH("E. P.",C134)))</formula>
    </cfRule>
    <cfRule type="containsText" dxfId="7" priority="7" operator="containsText" text="E P.-">
      <formula>NOT(ISERROR(SEARCH("E P.-",C134)))</formula>
    </cfRule>
    <cfRule type="containsText" dxfId="6" priority="8" operator="containsText" text="EP-">
      <formula>NOT(ISERROR(SEARCH("EP-",C134)))</formula>
    </cfRule>
    <cfRule type="containsText" dxfId="5" priority="9" operator="containsText" text="EP.">
      <formula>NOT(ISERROR(SEARCH("EP.",C134)))</formula>
    </cfRule>
    <cfRule type="containsText" dxfId="4" priority="10" operator="containsText" text="E.P.">
      <formula>NOT(ISERROR(SEARCH("E.P.",C134)))</formula>
    </cfRule>
  </conditionalFormatting>
  <conditionalFormatting sqref="B138">
    <cfRule type="expression" dxfId="3" priority="1">
      <formula>$K138="repetido"</formula>
    </cfRule>
    <cfRule type="expression" dxfId="2" priority="2">
      <formula>$K138="nuevo"</formula>
    </cfRule>
    <cfRule type="expression" dxfId="1" priority="3">
      <formula>$K138="duda"</formula>
    </cfRule>
    <cfRule type="expression" dxfId="0" priority="4">
      <formula>$K138="ok"</formula>
    </cfRule>
  </conditionalFormatting>
  <printOptions horizontalCentered="1"/>
  <pageMargins left="0.23622047244094491" right="0.23622047244094491" top="0.23622047244094491" bottom="0.23622047244094491" header="1.72" footer="0"/>
  <pageSetup orientation="landscape" r:id="rId1"/>
  <headerFooter>
    <oddHeader>&amp;R&amp;10&amp;P&amp;K00+000-------&amp;K01+000   
&amp;N&amp;K00+000-------</oddHeader>
  </headerFooter>
  <rowBreaks count="6" manualBreakCount="6">
    <brk id="18" min="1" max="7" man="1"/>
    <brk id="21" min="1" max="7" man="1"/>
    <brk id="57" min="1" max="7" man="1"/>
    <brk id="74" min="1" max="7" man="1"/>
    <brk id="99" min="1" max="7" man="1"/>
    <brk id="116" min="1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1"/>
  <sheetViews>
    <sheetView tabSelected="1" workbookViewId="0">
      <selection activeCell="B34" sqref="B34"/>
    </sheetView>
  </sheetViews>
  <sheetFormatPr baseColWidth="10" defaultRowHeight="12.75" x14ac:dyDescent="0.2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8" ht="15.75" customHeight="1" x14ac:dyDescent="0.2">
      <c r="A1" s="128" t="s">
        <v>0</v>
      </c>
      <c r="B1" s="128"/>
      <c r="C1" s="128"/>
      <c r="D1" s="128"/>
      <c r="E1" s="128"/>
      <c r="F1" s="128"/>
      <c r="G1" s="128"/>
      <c r="H1" s="47"/>
    </row>
    <row r="2" spans="1:8" ht="12.95" customHeight="1" x14ac:dyDescent="0.2">
      <c r="A2" s="129" t="s">
        <v>24</v>
      </c>
      <c r="B2" s="129"/>
      <c r="C2" s="129"/>
      <c r="D2" s="129"/>
      <c r="E2" s="129"/>
      <c r="F2" s="129"/>
      <c r="G2" s="129"/>
      <c r="H2" s="47"/>
    </row>
    <row r="3" spans="1:8" ht="12.95" customHeight="1" x14ac:dyDescent="0.2">
      <c r="A3" s="138" t="s">
        <v>2</v>
      </c>
      <c r="B3" s="138"/>
      <c r="C3" s="138"/>
      <c r="D3" s="138"/>
      <c r="E3" s="138"/>
      <c r="F3" s="138"/>
      <c r="G3" s="138"/>
      <c r="H3" s="58"/>
    </row>
    <row r="5" spans="1:8" x14ac:dyDescent="0.2">
      <c r="F5" s="2"/>
    </row>
    <row r="6" spans="1:8" x14ac:dyDescent="0.2">
      <c r="A6" s="28" t="s">
        <v>177</v>
      </c>
      <c r="B6" s="29"/>
      <c r="C6" s="130" t="s">
        <v>25</v>
      </c>
      <c r="D6" s="131"/>
      <c r="E6" s="132"/>
      <c r="F6" s="30" t="s">
        <v>4</v>
      </c>
      <c r="G6" s="31"/>
    </row>
    <row r="7" spans="1:8" x14ac:dyDescent="0.2">
      <c r="A7" s="32" t="s">
        <v>6</v>
      </c>
      <c r="B7" s="133" t="str">
        <f>+CATÁLOGO!C7</f>
        <v>TERMINACIÓN DE CONSTRUCCIÓN DEL CENTRO INTEGRAL DE PREVENCIÓN Y PARTICIPACIÓN CIUDADANA EN EL MUNICIPIO DE SAN FERNANDO, TAMAULIPAS.</v>
      </c>
      <c r="C7" s="135" t="s">
        <v>26</v>
      </c>
      <c r="D7" s="136"/>
      <c r="E7" s="137"/>
      <c r="G7" s="33" t="s">
        <v>5</v>
      </c>
    </row>
    <row r="8" spans="1:8" ht="21.75" customHeight="1" x14ac:dyDescent="0.2">
      <c r="A8" s="32"/>
      <c r="B8" s="134"/>
      <c r="C8" s="32"/>
      <c r="E8" s="34"/>
      <c r="G8" s="35" t="s">
        <v>7</v>
      </c>
    </row>
    <row r="9" spans="1:8" x14ac:dyDescent="0.2">
      <c r="A9" s="101" t="s">
        <v>8</v>
      </c>
      <c r="B9" s="102"/>
      <c r="C9" s="103" t="s">
        <v>9</v>
      </c>
      <c r="D9" s="104"/>
      <c r="E9" s="9" t="s">
        <v>10</v>
      </c>
      <c r="F9" s="29"/>
      <c r="G9" s="36" t="s">
        <v>11</v>
      </c>
    </row>
    <row r="10" spans="1:8" x14ac:dyDescent="0.2">
      <c r="A10" s="37"/>
      <c r="B10" s="2"/>
      <c r="C10" s="105"/>
      <c r="D10" s="106"/>
      <c r="E10" s="12" t="s">
        <v>12</v>
      </c>
      <c r="F10" s="38"/>
      <c r="G10" s="14" t="s">
        <v>33</v>
      </c>
    </row>
    <row r="11" spans="1:8" ht="15.75" customHeight="1" x14ac:dyDescent="0.2">
      <c r="A11" s="107" t="s">
        <v>27</v>
      </c>
      <c r="B11" s="108"/>
      <c r="C11" s="108"/>
      <c r="D11" s="108"/>
      <c r="E11" s="108"/>
      <c r="F11" s="108"/>
      <c r="G11" s="109"/>
    </row>
    <row r="12" spans="1:8" x14ac:dyDescent="0.2">
      <c r="A12" s="110"/>
      <c r="B12" s="111"/>
      <c r="C12" s="111"/>
      <c r="D12" s="111"/>
      <c r="E12" s="111"/>
      <c r="F12" s="111"/>
      <c r="G12" s="112"/>
    </row>
    <row r="13" spans="1:8" x14ac:dyDescent="0.2">
      <c r="A13" s="113" t="s">
        <v>14</v>
      </c>
      <c r="B13" s="116" t="s">
        <v>28</v>
      </c>
      <c r="C13" s="119" t="s">
        <v>20</v>
      </c>
      <c r="D13" s="120"/>
      <c r="E13" s="120"/>
      <c r="F13" s="120"/>
      <c r="G13" s="121"/>
    </row>
    <row r="14" spans="1:8" x14ac:dyDescent="0.2">
      <c r="A14" s="114"/>
      <c r="B14" s="117"/>
      <c r="C14" s="122"/>
      <c r="D14" s="123"/>
      <c r="E14" s="123"/>
      <c r="F14" s="123"/>
      <c r="G14" s="124"/>
    </row>
    <row r="15" spans="1:8" ht="9.75" customHeight="1" x14ac:dyDescent="0.2">
      <c r="A15" s="115"/>
      <c r="B15" s="118"/>
      <c r="C15" s="125"/>
      <c r="D15" s="126"/>
      <c r="E15" s="126"/>
      <c r="F15" s="126"/>
      <c r="G15" s="127"/>
    </row>
    <row r="16" spans="1:8" x14ac:dyDescent="0.2">
      <c r="A16" s="48" t="s">
        <v>66</v>
      </c>
      <c r="B16" s="49" t="s">
        <v>47</v>
      </c>
      <c r="C16" s="50"/>
      <c r="D16" s="51"/>
      <c r="E16" s="52"/>
      <c r="F16" s="52"/>
      <c r="G16" s="53"/>
    </row>
    <row r="17" spans="1:9" s="41" customFormat="1" x14ac:dyDescent="0.15">
      <c r="A17" s="48" t="s">
        <v>67</v>
      </c>
      <c r="B17" s="49" t="s">
        <v>51</v>
      </c>
      <c r="C17" s="54"/>
      <c r="D17" s="55"/>
      <c r="E17" s="55"/>
      <c r="F17" s="55"/>
      <c r="G17" s="56"/>
      <c r="H17" s="40"/>
      <c r="I17" s="40"/>
    </row>
    <row r="18" spans="1:9" s="41" customFormat="1" x14ac:dyDescent="0.15">
      <c r="A18" s="48"/>
      <c r="B18" s="49" t="str">
        <f>IFERROR(VLOOKUP(A18,CATÁLOGO!$A$15:$C$832,3,FALSE),"")</f>
        <v/>
      </c>
      <c r="C18" s="54"/>
      <c r="D18" s="55"/>
      <c r="E18" s="55"/>
      <c r="F18" s="55"/>
      <c r="G18" s="56"/>
      <c r="H18" s="40"/>
      <c r="I18" s="40"/>
    </row>
    <row r="19" spans="1:9" s="41" customFormat="1" ht="10.5" x14ac:dyDescent="0.15">
      <c r="A19" s="44"/>
      <c r="B19" s="45" t="s">
        <v>29</v>
      </c>
      <c r="C19" s="42"/>
      <c r="D19" s="43"/>
      <c r="E19" s="43"/>
      <c r="F19" s="43"/>
      <c r="G19" s="39"/>
    </row>
    <row r="20" spans="1:9" s="41" customFormat="1" ht="10.5" x14ac:dyDescent="0.15">
      <c r="A20" s="44"/>
      <c r="B20" s="45" t="s">
        <v>30</v>
      </c>
      <c r="C20" s="42"/>
      <c r="D20" s="43"/>
      <c r="E20" s="43"/>
      <c r="F20" s="43"/>
      <c r="G20" s="39"/>
    </row>
    <row r="21" spans="1:9" s="41" customFormat="1" ht="10.5" x14ac:dyDescent="0.15">
      <c r="A21" s="44"/>
      <c r="B21" s="45" t="s">
        <v>31</v>
      </c>
      <c r="C21" s="42"/>
      <c r="D21" s="43"/>
      <c r="E21" s="43"/>
      <c r="F21" s="43"/>
      <c r="G21" s="39"/>
    </row>
    <row r="22" spans="1:9" s="41" customFormat="1" ht="10.5" x14ac:dyDescent="0.15">
      <c r="A22" s="44"/>
      <c r="B22" s="45" t="s">
        <v>32</v>
      </c>
      <c r="C22" s="42"/>
      <c r="D22" s="43"/>
      <c r="E22" s="43"/>
      <c r="F22" s="43"/>
      <c r="G22" s="39"/>
    </row>
    <row r="23" spans="1:9" s="41" customFormat="1" ht="10.5" x14ac:dyDescent="0.15">
      <c r="A23" s="46"/>
    </row>
    <row r="24" spans="1:9" s="41" customFormat="1" ht="10.5" x14ac:dyDescent="0.15">
      <c r="A24" s="46"/>
    </row>
    <row r="25" spans="1:9" s="41" customFormat="1" ht="10.5" x14ac:dyDescent="0.15">
      <c r="A25" s="46"/>
    </row>
    <row r="26" spans="1:9" s="41" customFormat="1" ht="10.5" x14ac:dyDescent="0.15">
      <c r="A26" s="46"/>
    </row>
    <row r="27" spans="1:9" s="41" customFormat="1" ht="10.5" x14ac:dyDescent="0.15">
      <c r="A27" s="46"/>
    </row>
    <row r="28" spans="1:9" s="41" customFormat="1" ht="10.5" x14ac:dyDescent="0.15">
      <c r="A28" s="46"/>
    </row>
    <row r="29" spans="1:9" s="41" customFormat="1" ht="10.5" x14ac:dyDescent="0.15">
      <c r="A29" s="46"/>
    </row>
    <row r="30" spans="1:9" s="41" customFormat="1" ht="10.5" x14ac:dyDescent="0.15">
      <c r="A30" s="46"/>
    </row>
    <row r="31" spans="1:9" s="41" customFormat="1" ht="10.5" x14ac:dyDescent="0.15">
      <c r="A31" s="46"/>
    </row>
    <row r="32" spans="1:9" s="41" customFormat="1" ht="10.5" x14ac:dyDescent="0.15">
      <c r="A32" s="46"/>
    </row>
    <row r="33" spans="1:1" s="41" customFormat="1" ht="10.5" x14ac:dyDescent="0.15">
      <c r="A33" s="46"/>
    </row>
    <row r="34" spans="1:1" s="41" customFormat="1" ht="10.5" x14ac:dyDescent="0.15">
      <c r="A34" s="46"/>
    </row>
    <row r="35" spans="1:1" s="41" customFormat="1" ht="10.5" x14ac:dyDescent="0.15">
      <c r="A35" s="46"/>
    </row>
    <row r="36" spans="1:1" s="41" customFormat="1" ht="10.5" x14ac:dyDescent="0.15">
      <c r="A36" s="46"/>
    </row>
    <row r="37" spans="1:1" s="41" customFormat="1" ht="10.5" x14ac:dyDescent="0.15">
      <c r="A37" s="46"/>
    </row>
    <row r="38" spans="1:1" s="41" customFormat="1" ht="10.5" x14ac:dyDescent="0.15">
      <c r="A38" s="46"/>
    </row>
    <row r="39" spans="1:1" s="41" customFormat="1" ht="10.5" x14ac:dyDescent="0.15">
      <c r="A39" s="46"/>
    </row>
    <row r="40" spans="1:1" s="41" customFormat="1" ht="10.5" x14ac:dyDescent="0.15">
      <c r="A40" s="46"/>
    </row>
    <row r="41" spans="1:1" s="41" customFormat="1" ht="10.5" x14ac:dyDescent="0.15">
      <c r="A41" s="46"/>
    </row>
    <row r="42" spans="1:1" s="41" customFormat="1" ht="10.5" x14ac:dyDescent="0.15">
      <c r="A42" s="46"/>
    </row>
    <row r="43" spans="1:1" s="41" customFormat="1" ht="10.5" x14ac:dyDescent="0.15">
      <c r="A43" s="46"/>
    </row>
    <row r="44" spans="1:1" s="41" customFormat="1" ht="10.5" x14ac:dyDescent="0.15">
      <c r="A44" s="46"/>
    </row>
    <row r="45" spans="1:1" s="41" customFormat="1" ht="10.5" x14ac:dyDescent="0.15">
      <c r="A45" s="46"/>
    </row>
    <row r="46" spans="1:1" s="41" customFormat="1" ht="10.5" x14ac:dyDescent="0.15">
      <c r="A46" s="46"/>
    </row>
    <row r="47" spans="1:1" s="41" customFormat="1" ht="10.5" x14ac:dyDescent="0.15">
      <c r="A47" s="46"/>
    </row>
    <row r="48" spans="1:1" s="41" customFormat="1" ht="10.5" x14ac:dyDescent="0.15">
      <c r="A48" s="46"/>
    </row>
    <row r="49" spans="1:1" s="41" customFormat="1" ht="10.5" x14ac:dyDescent="0.15">
      <c r="A49" s="46"/>
    </row>
    <row r="50" spans="1:1" s="41" customFormat="1" ht="10.5" x14ac:dyDescent="0.15">
      <c r="A50" s="46"/>
    </row>
    <row r="51" spans="1:1" s="41" customFormat="1" ht="10.5" x14ac:dyDescent="0.15">
      <c r="A51" s="46"/>
    </row>
    <row r="52" spans="1:1" s="41" customFormat="1" ht="10.5" x14ac:dyDescent="0.15">
      <c r="A52" s="46"/>
    </row>
    <row r="53" spans="1:1" s="41" customFormat="1" ht="10.5" x14ac:dyDescent="0.15">
      <c r="A53" s="46"/>
    </row>
    <row r="54" spans="1:1" s="41" customFormat="1" ht="10.5" x14ac:dyDescent="0.15">
      <c r="A54" s="46"/>
    </row>
    <row r="55" spans="1:1" s="41" customFormat="1" ht="10.5" x14ac:dyDescent="0.15">
      <c r="A55" s="46"/>
    </row>
    <row r="56" spans="1:1" s="41" customFormat="1" ht="10.5" x14ac:dyDescent="0.15">
      <c r="A56" s="46"/>
    </row>
    <row r="57" spans="1:1" s="41" customFormat="1" ht="10.5" x14ac:dyDescent="0.15">
      <c r="A57" s="46"/>
    </row>
    <row r="58" spans="1:1" s="41" customFormat="1" ht="10.5" x14ac:dyDescent="0.15">
      <c r="A58" s="46"/>
    </row>
    <row r="59" spans="1:1" s="41" customFormat="1" ht="10.5" x14ac:dyDescent="0.15">
      <c r="A59" s="46"/>
    </row>
    <row r="60" spans="1:1" s="41" customFormat="1" ht="10.5" x14ac:dyDescent="0.15">
      <c r="A60" s="46"/>
    </row>
    <row r="61" spans="1:1" s="41" customFormat="1" ht="10.5" x14ac:dyDescent="0.15">
      <c r="A61" s="46"/>
    </row>
    <row r="62" spans="1:1" s="41" customFormat="1" ht="10.5" x14ac:dyDescent="0.15">
      <c r="A62" s="46"/>
    </row>
    <row r="63" spans="1:1" s="41" customFormat="1" ht="10.5" x14ac:dyDescent="0.15">
      <c r="A63" s="46"/>
    </row>
    <row r="64" spans="1:1" s="41" customFormat="1" ht="10.5" x14ac:dyDescent="0.15">
      <c r="A64" s="46"/>
    </row>
    <row r="65" spans="1:1" s="41" customFormat="1" ht="10.5" x14ac:dyDescent="0.15">
      <c r="A65" s="46"/>
    </row>
    <row r="66" spans="1:1" s="41" customFormat="1" ht="10.5" x14ac:dyDescent="0.15">
      <c r="A66" s="46"/>
    </row>
    <row r="67" spans="1:1" s="41" customFormat="1" ht="10.5" x14ac:dyDescent="0.15">
      <c r="A67" s="46"/>
    </row>
    <row r="68" spans="1:1" s="41" customFormat="1" ht="10.5" x14ac:dyDescent="0.15">
      <c r="A68" s="46"/>
    </row>
    <row r="69" spans="1:1" s="41" customFormat="1" ht="10.5" x14ac:dyDescent="0.15">
      <c r="A69" s="46"/>
    </row>
    <row r="70" spans="1:1" s="41" customFormat="1" ht="10.5" x14ac:dyDescent="0.15"/>
    <row r="71" spans="1:1" s="41" customFormat="1" ht="10.5" x14ac:dyDescent="0.15"/>
    <row r="72" spans="1:1" s="41" customFormat="1" ht="10.5" x14ac:dyDescent="0.15"/>
    <row r="73" spans="1:1" s="41" customFormat="1" ht="10.5" x14ac:dyDescent="0.15"/>
    <row r="74" spans="1:1" s="41" customFormat="1" ht="10.5" x14ac:dyDescent="0.15"/>
    <row r="75" spans="1:1" s="41" customFormat="1" ht="10.5" x14ac:dyDescent="0.15"/>
    <row r="76" spans="1:1" s="41" customFormat="1" ht="10.5" x14ac:dyDescent="0.15"/>
    <row r="77" spans="1:1" s="41" customFormat="1" ht="10.5" x14ac:dyDescent="0.15"/>
    <row r="78" spans="1:1" s="41" customFormat="1" ht="10.5" x14ac:dyDescent="0.15"/>
    <row r="79" spans="1:1" s="41" customFormat="1" ht="10.5" x14ac:dyDescent="0.15"/>
    <row r="80" spans="1:1" s="41" customFormat="1" ht="10.5" x14ac:dyDescent="0.15"/>
    <row r="81" s="41" customFormat="1" ht="10.5" x14ac:dyDescent="0.15"/>
    <row r="82" s="41" customFormat="1" ht="10.5" x14ac:dyDescent="0.15"/>
    <row r="83" s="41" customFormat="1" ht="10.5" x14ac:dyDescent="0.15"/>
    <row r="84" s="41" customFormat="1" ht="10.5" x14ac:dyDescent="0.15"/>
    <row r="85" s="41" customFormat="1" ht="10.5" x14ac:dyDescent="0.15"/>
    <row r="86" s="41" customFormat="1" ht="10.5" x14ac:dyDescent="0.15"/>
    <row r="87" s="41" customFormat="1" ht="10.5" x14ac:dyDescent="0.15"/>
    <row r="88" s="41" customFormat="1" ht="10.5" x14ac:dyDescent="0.15"/>
    <row r="89" s="41" customFormat="1" ht="10.5" x14ac:dyDescent="0.15"/>
    <row r="90" s="41" customFormat="1" ht="10.5" x14ac:dyDescent="0.15"/>
    <row r="91" s="41" customFormat="1" ht="10.5" x14ac:dyDescent="0.15"/>
    <row r="92" s="41" customFormat="1" ht="10.5" x14ac:dyDescent="0.15"/>
    <row r="93" s="41" customFormat="1" ht="10.5" x14ac:dyDescent="0.15"/>
    <row r="94" s="41" customFormat="1" ht="10.5" x14ac:dyDescent="0.15"/>
    <row r="95" s="41" customFormat="1" ht="10.5" x14ac:dyDescent="0.15"/>
    <row r="96" s="41" customFormat="1" ht="10.5" x14ac:dyDescent="0.15"/>
    <row r="97" s="41" customFormat="1" ht="10.5" x14ac:dyDescent="0.15"/>
    <row r="98" s="41" customFormat="1" ht="10.5" x14ac:dyDescent="0.15"/>
    <row r="99" s="41" customFormat="1" ht="10.5" x14ac:dyDescent="0.15"/>
    <row r="100" s="41" customFormat="1" ht="10.5" x14ac:dyDescent="0.15"/>
    <row r="101" s="41" customFormat="1" ht="10.5" x14ac:dyDescent="0.15"/>
    <row r="102" s="41" customFormat="1" ht="10.5" x14ac:dyDescent="0.15"/>
    <row r="103" s="41" customFormat="1" ht="10.5" x14ac:dyDescent="0.15"/>
    <row r="104" s="41" customFormat="1" ht="10.5" x14ac:dyDescent="0.15"/>
    <row r="105" s="41" customFormat="1" ht="10.5" x14ac:dyDescent="0.15"/>
    <row r="106" s="41" customFormat="1" ht="10.5" x14ac:dyDescent="0.15"/>
    <row r="107" s="41" customFormat="1" ht="10.5" x14ac:dyDescent="0.15"/>
    <row r="108" s="41" customFormat="1" ht="10.5" x14ac:dyDescent="0.15"/>
    <row r="109" s="41" customFormat="1" ht="10.5" x14ac:dyDescent="0.15"/>
    <row r="110" s="41" customFormat="1" ht="10.5" x14ac:dyDescent="0.15"/>
    <row r="111" s="41" customFormat="1" ht="10.5" x14ac:dyDescent="0.15"/>
    <row r="112" s="41" customFormat="1" ht="10.5" x14ac:dyDescent="0.15"/>
    <row r="113" s="41" customFormat="1" ht="10.5" x14ac:dyDescent="0.15"/>
    <row r="114" s="41" customFormat="1" ht="10.5" x14ac:dyDescent="0.15"/>
    <row r="115" s="41" customFormat="1" ht="10.5" x14ac:dyDescent="0.15"/>
    <row r="116" s="41" customFormat="1" ht="10.5" x14ac:dyDescent="0.15"/>
    <row r="117" s="41" customFormat="1" ht="10.5" x14ac:dyDescent="0.15"/>
    <row r="118" s="41" customFormat="1" ht="10.5" x14ac:dyDescent="0.15"/>
    <row r="119" s="41" customFormat="1" ht="10.5" x14ac:dyDescent="0.15"/>
    <row r="120" s="41" customFormat="1" ht="10.5" x14ac:dyDescent="0.15"/>
    <row r="121" s="41" customFormat="1" ht="10.5" x14ac:dyDescent="0.15"/>
    <row r="122" s="41" customFormat="1" ht="10.5" x14ac:dyDescent="0.15"/>
    <row r="123" s="41" customFormat="1" ht="10.5" x14ac:dyDescent="0.15"/>
    <row r="124" s="41" customFormat="1" ht="10.5" x14ac:dyDescent="0.15"/>
    <row r="125" s="41" customFormat="1" ht="10.5" x14ac:dyDescent="0.15"/>
    <row r="126" s="41" customFormat="1" ht="10.5" x14ac:dyDescent="0.15"/>
    <row r="127" s="41" customFormat="1" ht="10.5" x14ac:dyDescent="0.15"/>
    <row r="128" s="41" customFormat="1" ht="10.5" x14ac:dyDescent="0.15"/>
    <row r="129" s="41" customFormat="1" ht="10.5" x14ac:dyDescent="0.15"/>
    <row r="130" s="41" customFormat="1" ht="10.5" x14ac:dyDescent="0.15"/>
    <row r="131" s="41" customFormat="1" ht="10.5" x14ac:dyDescent="0.15"/>
    <row r="132" s="41" customFormat="1" ht="10.5" x14ac:dyDescent="0.15"/>
    <row r="133" s="41" customFormat="1" ht="10.5" x14ac:dyDescent="0.15"/>
    <row r="134" s="41" customFormat="1" ht="10.5" x14ac:dyDescent="0.15"/>
    <row r="135" s="41" customFormat="1" ht="10.5" x14ac:dyDescent="0.15"/>
    <row r="136" s="41" customFormat="1" ht="10.5" x14ac:dyDescent="0.15"/>
    <row r="137" s="41" customFormat="1" ht="10.5" x14ac:dyDescent="0.15"/>
    <row r="138" s="41" customFormat="1" ht="10.5" x14ac:dyDescent="0.15"/>
    <row r="139" s="41" customFormat="1" ht="10.5" x14ac:dyDescent="0.15"/>
    <row r="140" s="41" customFormat="1" ht="10.5" x14ac:dyDescent="0.15"/>
    <row r="141" s="41" customFormat="1" ht="10.5" x14ac:dyDescent="0.15"/>
    <row r="142" s="41" customFormat="1" ht="10.5" x14ac:dyDescent="0.15"/>
    <row r="143" s="41" customFormat="1" ht="10.5" x14ac:dyDescent="0.15"/>
    <row r="144" s="41" customFormat="1" ht="10.5" x14ac:dyDescent="0.15"/>
    <row r="145" s="41" customFormat="1" ht="10.5" x14ac:dyDescent="0.15"/>
    <row r="146" s="41" customFormat="1" ht="10.5" x14ac:dyDescent="0.15"/>
    <row r="147" s="41" customFormat="1" ht="10.5" x14ac:dyDescent="0.15"/>
    <row r="148" s="41" customFormat="1" ht="10.5" x14ac:dyDescent="0.15"/>
    <row r="149" s="41" customFormat="1" ht="10.5" x14ac:dyDescent="0.15"/>
    <row r="150" s="41" customFormat="1" ht="10.5" x14ac:dyDescent="0.15"/>
    <row r="151" s="41" customFormat="1" ht="10.5" x14ac:dyDescent="0.15"/>
    <row r="152" s="41" customFormat="1" ht="10.5" x14ac:dyDescent="0.15"/>
    <row r="153" s="41" customFormat="1" ht="10.5" x14ac:dyDescent="0.15"/>
    <row r="154" s="41" customFormat="1" ht="10.5" x14ac:dyDescent="0.15"/>
    <row r="155" s="41" customFormat="1" ht="10.5" x14ac:dyDescent="0.15"/>
    <row r="156" s="41" customFormat="1" ht="10.5" x14ac:dyDescent="0.15"/>
    <row r="157" s="41" customFormat="1" ht="10.5" x14ac:dyDescent="0.15"/>
    <row r="158" s="41" customFormat="1" ht="10.5" x14ac:dyDescent="0.15"/>
    <row r="159" s="41" customFormat="1" ht="10.5" x14ac:dyDescent="0.15"/>
    <row r="160" s="41" customFormat="1" ht="10.5" x14ac:dyDescent="0.15"/>
    <row r="161" s="41" customFormat="1" ht="10.5" x14ac:dyDescent="0.15"/>
    <row r="162" s="41" customFormat="1" ht="10.5" x14ac:dyDescent="0.15"/>
    <row r="163" s="41" customFormat="1" ht="10.5" x14ac:dyDescent="0.15"/>
    <row r="164" s="41" customFormat="1" ht="10.5" x14ac:dyDescent="0.15"/>
    <row r="165" s="41" customFormat="1" ht="10.5" x14ac:dyDescent="0.15"/>
    <row r="166" s="41" customFormat="1" ht="10.5" x14ac:dyDescent="0.15"/>
    <row r="167" s="41" customFormat="1" ht="10.5" x14ac:dyDescent="0.15"/>
    <row r="168" s="41" customFormat="1" ht="10.5" x14ac:dyDescent="0.15"/>
    <row r="169" s="41" customFormat="1" ht="10.5" x14ac:dyDescent="0.15"/>
    <row r="170" s="41" customFormat="1" ht="10.5" x14ac:dyDescent="0.15"/>
    <row r="171" s="41" customFormat="1" ht="10.5" x14ac:dyDescent="0.15"/>
    <row r="172" s="41" customFormat="1" ht="10.5" x14ac:dyDescent="0.15"/>
    <row r="173" s="41" customFormat="1" ht="10.5" x14ac:dyDescent="0.15"/>
    <row r="174" s="41" customFormat="1" ht="10.5" x14ac:dyDescent="0.15"/>
    <row r="175" s="41" customFormat="1" ht="10.5" x14ac:dyDescent="0.15"/>
    <row r="176" s="41" customFormat="1" ht="10.5" x14ac:dyDescent="0.15"/>
    <row r="177" s="41" customFormat="1" ht="10.5" x14ac:dyDescent="0.15"/>
    <row r="178" s="41" customFormat="1" ht="10.5" x14ac:dyDescent="0.15"/>
    <row r="179" s="41" customFormat="1" ht="10.5" x14ac:dyDescent="0.15"/>
    <row r="180" s="41" customFormat="1" ht="10.5" x14ac:dyDescent="0.15"/>
    <row r="181" s="41" customFormat="1" ht="10.5" x14ac:dyDescent="0.15"/>
    <row r="182" s="41" customFormat="1" ht="10.5" x14ac:dyDescent="0.15"/>
    <row r="183" s="41" customFormat="1" ht="10.5" x14ac:dyDescent="0.15"/>
    <row r="184" s="41" customFormat="1" ht="10.5" x14ac:dyDescent="0.15"/>
    <row r="185" s="41" customFormat="1" ht="10.5" x14ac:dyDescent="0.15"/>
    <row r="186" s="41" customFormat="1" ht="10.5" x14ac:dyDescent="0.15"/>
    <row r="187" s="41" customFormat="1" ht="10.5" x14ac:dyDescent="0.15"/>
    <row r="188" s="41" customFormat="1" ht="10.5" x14ac:dyDescent="0.15"/>
    <row r="189" s="41" customFormat="1" ht="10.5" x14ac:dyDescent="0.15"/>
    <row r="190" s="41" customFormat="1" ht="10.5" x14ac:dyDescent="0.15"/>
    <row r="191" s="41" customFormat="1" ht="10.5" x14ac:dyDescent="0.15"/>
    <row r="192" s="41" customFormat="1" ht="10.5" x14ac:dyDescent="0.15"/>
    <row r="193" s="41" customFormat="1" ht="10.5" x14ac:dyDescent="0.15"/>
    <row r="194" s="41" customFormat="1" ht="10.5" x14ac:dyDescent="0.15"/>
    <row r="195" s="41" customFormat="1" ht="10.5" x14ac:dyDescent="0.15"/>
    <row r="196" s="41" customFormat="1" ht="10.5" x14ac:dyDescent="0.15"/>
    <row r="197" s="41" customFormat="1" ht="10.5" x14ac:dyDescent="0.15"/>
    <row r="198" s="41" customFormat="1" ht="10.5" x14ac:dyDescent="0.15"/>
    <row r="199" s="41" customFormat="1" ht="10.5" x14ac:dyDescent="0.15"/>
    <row r="200" s="41" customFormat="1" ht="10.5" x14ac:dyDescent="0.15"/>
    <row r="201" s="41" customFormat="1" ht="10.5" x14ac:dyDescent="0.15"/>
    <row r="202" s="41" customFormat="1" ht="10.5" x14ac:dyDescent="0.15"/>
    <row r="203" s="41" customFormat="1" ht="10.5" x14ac:dyDescent="0.15"/>
    <row r="204" s="41" customFormat="1" ht="10.5" x14ac:dyDescent="0.15"/>
    <row r="205" s="41" customFormat="1" ht="10.5" x14ac:dyDescent="0.15"/>
    <row r="206" s="41" customFormat="1" ht="10.5" x14ac:dyDescent="0.15"/>
    <row r="207" s="41" customFormat="1" ht="10.5" x14ac:dyDescent="0.15"/>
    <row r="208" s="41" customFormat="1" ht="10.5" x14ac:dyDescent="0.15"/>
    <row r="209" s="41" customFormat="1" ht="10.5" x14ac:dyDescent="0.15"/>
    <row r="210" s="41" customFormat="1" ht="10.5" x14ac:dyDescent="0.15"/>
    <row r="211" s="41" customFormat="1" ht="10.5" x14ac:dyDescent="0.15"/>
    <row r="212" s="41" customFormat="1" ht="10.5" x14ac:dyDescent="0.15"/>
    <row r="213" s="41" customFormat="1" ht="10.5" x14ac:dyDescent="0.15"/>
    <row r="214" s="41" customFormat="1" ht="10.5" x14ac:dyDescent="0.15"/>
    <row r="215" s="41" customFormat="1" ht="10.5" x14ac:dyDescent="0.15"/>
    <row r="216" s="41" customFormat="1" ht="10.5" x14ac:dyDescent="0.15"/>
    <row r="217" s="41" customFormat="1" ht="10.5" x14ac:dyDescent="0.15"/>
    <row r="218" s="41" customFormat="1" ht="10.5" x14ac:dyDescent="0.15"/>
    <row r="219" s="41" customFormat="1" ht="10.5" x14ac:dyDescent="0.15"/>
    <row r="220" s="41" customFormat="1" ht="10.5" x14ac:dyDescent="0.15"/>
    <row r="221" s="41" customFormat="1" ht="10.5" x14ac:dyDescent="0.15"/>
    <row r="222" s="41" customFormat="1" ht="10.5" x14ac:dyDescent="0.15"/>
    <row r="223" s="41" customFormat="1" ht="10.5" x14ac:dyDescent="0.15"/>
    <row r="224" s="41" customFormat="1" ht="10.5" x14ac:dyDescent="0.15"/>
    <row r="225" s="41" customFormat="1" ht="10.5" x14ac:dyDescent="0.15"/>
    <row r="226" s="41" customFormat="1" ht="10.5" x14ac:dyDescent="0.15"/>
    <row r="227" s="41" customFormat="1" ht="10.5" x14ac:dyDescent="0.15"/>
    <row r="228" s="41" customFormat="1" ht="10.5" x14ac:dyDescent="0.15"/>
    <row r="229" s="41" customFormat="1" ht="10.5" x14ac:dyDescent="0.15"/>
    <row r="230" s="41" customFormat="1" ht="10.5" x14ac:dyDescent="0.15"/>
    <row r="231" s="41" customFormat="1" ht="10.5" x14ac:dyDescent="0.15"/>
    <row r="232" s="41" customFormat="1" ht="10.5" x14ac:dyDescent="0.15"/>
    <row r="233" s="41" customFormat="1" ht="10.5" x14ac:dyDescent="0.15"/>
    <row r="234" s="41" customFormat="1" ht="10.5" x14ac:dyDescent="0.15"/>
    <row r="235" s="41" customFormat="1" ht="10.5" x14ac:dyDescent="0.15"/>
    <row r="236" s="41" customFormat="1" ht="10.5" x14ac:dyDescent="0.15"/>
    <row r="237" s="41" customFormat="1" ht="10.5" x14ac:dyDescent="0.15"/>
    <row r="238" s="41" customFormat="1" ht="10.5" x14ac:dyDescent="0.15"/>
    <row r="239" s="41" customFormat="1" ht="10.5" x14ac:dyDescent="0.15"/>
    <row r="240" s="41" customFormat="1" ht="10.5" x14ac:dyDescent="0.15"/>
    <row r="241" s="41" customFormat="1" ht="10.5" x14ac:dyDescent="0.15"/>
    <row r="242" s="41" customFormat="1" ht="10.5" x14ac:dyDescent="0.15"/>
    <row r="243" s="41" customFormat="1" ht="10.5" x14ac:dyDescent="0.15"/>
    <row r="244" s="41" customFormat="1" ht="10.5" x14ac:dyDescent="0.15"/>
    <row r="245" s="41" customFormat="1" ht="10.5" x14ac:dyDescent="0.15"/>
    <row r="246" s="41" customFormat="1" ht="10.5" x14ac:dyDescent="0.15"/>
    <row r="247" s="41" customFormat="1" ht="10.5" x14ac:dyDescent="0.15"/>
    <row r="248" s="41" customFormat="1" ht="10.5" x14ac:dyDescent="0.15"/>
    <row r="249" s="41" customFormat="1" ht="10.5" x14ac:dyDescent="0.15"/>
    <row r="250" s="41" customFormat="1" ht="10.5" x14ac:dyDescent="0.15"/>
    <row r="251" s="41" customFormat="1" ht="10.5" x14ac:dyDescent="0.15"/>
    <row r="252" s="41" customFormat="1" ht="10.5" x14ac:dyDescent="0.15"/>
    <row r="253" s="41" customFormat="1" ht="10.5" x14ac:dyDescent="0.15"/>
    <row r="254" s="41" customFormat="1" ht="10.5" x14ac:dyDescent="0.15"/>
    <row r="255" s="41" customFormat="1" ht="10.5" x14ac:dyDescent="0.15"/>
    <row r="256" s="41" customFormat="1" ht="10.5" x14ac:dyDescent="0.15"/>
    <row r="257" s="41" customFormat="1" ht="10.5" x14ac:dyDescent="0.15"/>
    <row r="258" s="41" customFormat="1" ht="10.5" x14ac:dyDescent="0.15"/>
    <row r="259" s="41" customFormat="1" ht="10.5" x14ac:dyDescent="0.15"/>
    <row r="260" s="41" customFormat="1" ht="10.5" x14ac:dyDescent="0.15"/>
    <row r="261" s="41" customFormat="1" ht="10.5" x14ac:dyDescent="0.15"/>
    <row r="262" s="41" customFormat="1" ht="10.5" x14ac:dyDescent="0.15"/>
    <row r="263" s="41" customFormat="1" ht="10.5" x14ac:dyDescent="0.15"/>
    <row r="264" s="41" customFormat="1" ht="10.5" x14ac:dyDescent="0.15"/>
    <row r="265" s="41" customFormat="1" ht="10.5" x14ac:dyDescent="0.15"/>
    <row r="266" s="41" customFormat="1" ht="10.5" x14ac:dyDescent="0.15"/>
    <row r="267" s="41" customFormat="1" ht="10.5" x14ac:dyDescent="0.15"/>
    <row r="268" s="41" customFormat="1" ht="10.5" x14ac:dyDescent="0.15"/>
    <row r="269" s="41" customFormat="1" ht="10.5" x14ac:dyDescent="0.15"/>
    <row r="270" s="41" customFormat="1" ht="10.5" x14ac:dyDescent="0.15"/>
    <row r="271" s="41" customFormat="1" ht="10.5" x14ac:dyDescent="0.15"/>
    <row r="272" s="41" customFormat="1" ht="10.5" x14ac:dyDescent="0.15"/>
    <row r="273" s="41" customFormat="1" ht="10.5" x14ac:dyDescent="0.15"/>
    <row r="274" s="41" customFormat="1" ht="10.5" x14ac:dyDescent="0.15"/>
    <row r="275" s="41" customFormat="1" ht="10.5" x14ac:dyDescent="0.15"/>
    <row r="276" s="41" customFormat="1" ht="10.5" x14ac:dyDescent="0.15"/>
    <row r="277" s="41" customFormat="1" ht="10.5" x14ac:dyDescent="0.15"/>
    <row r="278" s="41" customFormat="1" ht="10.5" x14ac:dyDescent="0.15"/>
    <row r="279" s="41" customFormat="1" ht="10.5" x14ac:dyDescent="0.15"/>
    <row r="280" s="41" customFormat="1" ht="10.5" x14ac:dyDescent="0.15"/>
    <row r="281" s="41" customFormat="1" ht="10.5" x14ac:dyDescent="0.15"/>
    <row r="282" s="41" customFormat="1" ht="10.5" x14ac:dyDescent="0.15"/>
    <row r="283" s="41" customFormat="1" ht="10.5" x14ac:dyDescent="0.15"/>
    <row r="284" s="41" customFormat="1" ht="10.5" x14ac:dyDescent="0.15"/>
    <row r="285" s="41" customFormat="1" ht="10.5" x14ac:dyDescent="0.15"/>
    <row r="286" s="41" customFormat="1" ht="10.5" x14ac:dyDescent="0.15"/>
    <row r="287" s="41" customFormat="1" ht="10.5" x14ac:dyDescent="0.15"/>
    <row r="288" s="41" customFormat="1" ht="10.5" x14ac:dyDescent="0.15"/>
    <row r="289" s="41" customFormat="1" ht="10.5" x14ac:dyDescent="0.15"/>
    <row r="290" s="41" customFormat="1" ht="10.5" x14ac:dyDescent="0.15"/>
    <row r="291" s="41" customFormat="1" ht="10.5" x14ac:dyDescent="0.15"/>
    <row r="292" s="41" customFormat="1" ht="10.5" x14ac:dyDescent="0.15"/>
    <row r="293" s="41" customFormat="1" ht="10.5" x14ac:dyDescent="0.15"/>
    <row r="294" s="41" customFormat="1" ht="10.5" x14ac:dyDescent="0.15"/>
    <row r="295" s="41" customFormat="1" ht="10.5" x14ac:dyDescent="0.15"/>
    <row r="296" s="41" customFormat="1" ht="10.5" x14ac:dyDescent="0.15"/>
    <row r="297" s="41" customFormat="1" ht="10.5" x14ac:dyDescent="0.15"/>
    <row r="298" s="41" customFormat="1" ht="10.5" x14ac:dyDescent="0.15"/>
    <row r="299" s="41" customFormat="1" ht="10.5" x14ac:dyDescent="0.15"/>
    <row r="300" s="41" customFormat="1" ht="10.5" x14ac:dyDescent="0.15"/>
    <row r="301" s="41" customFormat="1" ht="10.5" x14ac:dyDescent="0.15"/>
    <row r="302" s="41" customFormat="1" ht="10.5" x14ac:dyDescent="0.15"/>
    <row r="303" s="41" customFormat="1" ht="10.5" x14ac:dyDescent="0.15"/>
    <row r="304" s="41" customFormat="1" ht="10.5" x14ac:dyDescent="0.15"/>
    <row r="305" s="41" customFormat="1" ht="10.5" x14ac:dyDescent="0.15"/>
    <row r="306" s="41" customFormat="1" ht="10.5" x14ac:dyDescent="0.15"/>
    <row r="307" s="41" customFormat="1" ht="10.5" x14ac:dyDescent="0.15"/>
    <row r="308" s="41" customFormat="1" ht="10.5" x14ac:dyDescent="0.15"/>
    <row r="309" s="41" customFormat="1" ht="10.5" x14ac:dyDescent="0.15"/>
    <row r="310" s="41" customFormat="1" ht="10.5" x14ac:dyDescent="0.15"/>
    <row r="311" s="41" customFormat="1" ht="10.5" x14ac:dyDescent="0.15"/>
    <row r="312" s="41" customFormat="1" ht="10.5" x14ac:dyDescent="0.15"/>
    <row r="313" s="41" customFormat="1" ht="10.5" x14ac:dyDescent="0.15"/>
    <row r="314" s="41" customFormat="1" ht="10.5" x14ac:dyDescent="0.15"/>
    <row r="315" s="41" customFormat="1" ht="10.5" x14ac:dyDescent="0.15"/>
    <row r="316" s="41" customFormat="1" ht="10.5" x14ac:dyDescent="0.15"/>
    <row r="317" s="41" customFormat="1" ht="10.5" x14ac:dyDescent="0.15"/>
    <row r="318" s="41" customFormat="1" ht="10.5" x14ac:dyDescent="0.15"/>
    <row r="319" s="41" customFormat="1" ht="10.5" x14ac:dyDescent="0.15"/>
    <row r="320" s="41" customFormat="1" ht="10.5" x14ac:dyDescent="0.15"/>
    <row r="321" s="41" customFormat="1" ht="10.5" x14ac:dyDescent="0.15"/>
    <row r="322" s="41" customFormat="1" ht="10.5" x14ac:dyDescent="0.15"/>
    <row r="323" s="41" customFormat="1" ht="10.5" x14ac:dyDescent="0.15"/>
    <row r="324" s="41" customFormat="1" ht="10.5" x14ac:dyDescent="0.15"/>
    <row r="325" s="41" customFormat="1" ht="10.5" x14ac:dyDescent="0.15"/>
    <row r="326" s="41" customFormat="1" ht="10.5" x14ac:dyDescent="0.15"/>
    <row r="327" s="41" customFormat="1" ht="10.5" x14ac:dyDescent="0.15"/>
    <row r="328" s="41" customFormat="1" ht="10.5" x14ac:dyDescent="0.15"/>
    <row r="329" s="41" customFormat="1" ht="10.5" x14ac:dyDescent="0.15"/>
    <row r="330" s="41" customFormat="1" ht="10.5" x14ac:dyDescent="0.15"/>
    <row r="331" s="41" customFormat="1" ht="10.5" x14ac:dyDescent="0.15"/>
    <row r="332" s="41" customFormat="1" ht="10.5" x14ac:dyDescent="0.15"/>
    <row r="333" s="41" customFormat="1" ht="10.5" x14ac:dyDescent="0.15"/>
    <row r="334" s="41" customFormat="1" ht="10.5" x14ac:dyDescent="0.15"/>
    <row r="335" s="41" customFormat="1" ht="10.5" x14ac:dyDescent="0.15"/>
    <row r="336" s="41" customFormat="1" ht="10.5" x14ac:dyDescent="0.15"/>
    <row r="337" s="41" customFormat="1" ht="10.5" x14ac:dyDescent="0.15"/>
    <row r="338" s="41" customFormat="1" ht="10.5" x14ac:dyDescent="0.15"/>
    <row r="339" s="41" customFormat="1" ht="10.5" x14ac:dyDescent="0.15"/>
    <row r="340" s="41" customFormat="1" ht="10.5" x14ac:dyDescent="0.15"/>
    <row r="341" s="41" customFormat="1" ht="10.5" x14ac:dyDescent="0.15"/>
    <row r="342" s="41" customFormat="1" ht="10.5" x14ac:dyDescent="0.15"/>
    <row r="343" s="41" customFormat="1" ht="10.5" x14ac:dyDescent="0.15"/>
    <row r="344" s="41" customFormat="1" ht="10.5" x14ac:dyDescent="0.15"/>
    <row r="345" s="41" customFormat="1" ht="10.5" x14ac:dyDescent="0.15"/>
    <row r="346" s="41" customFormat="1" ht="10.5" x14ac:dyDescent="0.15"/>
    <row r="347" s="41" customFormat="1" ht="10.5" x14ac:dyDescent="0.15"/>
    <row r="348" s="41" customFormat="1" ht="10.5" x14ac:dyDescent="0.15"/>
    <row r="349" s="41" customFormat="1" ht="10.5" x14ac:dyDescent="0.15"/>
    <row r="350" s="41" customFormat="1" ht="10.5" x14ac:dyDescent="0.15"/>
    <row r="351" s="41" customFormat="1" ht="10.5" x14ac:dyDescent="0.15"/>
    <row r="352" s="41" customFormat="1" ht="10.5" x14ac:dyDescent="0.15"/>
    <row r="353" s="41" customFormat="1" ht="10.5" x14ac:dyDescent="0.15"/>
    <row r="354" s="41" customFormat="1" ht="10.5" x14ac:dyDescent="0.15"/>
    <row r="355" s="41" customFormat="1" ht="10.5" x14ac:dyDescent="0.15"/>
    <row r="356" s="41" customFormat="1" ht="10.5" x14ac:dyDescent="0.15"/>
    <row r="357" s="41" customFormat="1" ht="10.5" x14ac:dyDescent="0.15"/>
    <row r="358" s="41" customFormat="1" ht="10.5" x14ac:dyDescent="0.15"/>
    <row r="359" s="41" customFormat="1" ht="10.5" x14ac:dyDescent="0.15"/>
    <row r="360" s="41" customFormat="1" ht="10.5" x14ac:dyDescent="0.15"/>
    <row r="361" s="41" customFormat="1" ht="10.5" x14ac:dyDescent="0.15"/>
    <row r="362" s="41" customFormat="1" ht="10.5" x14ac:dyDescent="0.15"/>
    <row r="363" s="41" customFormat="1" ht="10.5" x14ac:dyDescent="0.15"/>
    <row r="364" s="41" customFormat="1" ht="10.5" x14ac:dyDescent="0.15"/>
    <row r="365" s="41" customFormat="1" ht="10.5" x14ac:dyDescent="0.15"/>
    <row r="366" s="41" customFormat="1" ht="10.5" x14ac:dyDescent="0.15"/>
    <row r="367" s="41" customFormat="1" ht="10.5" x14ac:dyDescent="0.15"/>
    <row r="368" s="41" customFormat="1" ht="10.5" x14ac:dyDescent="0.15"/>
    <row r="369" s="41" customFormat="1" ht="10.5" x14ac:dyDescent="0.15"/>
    <row r="370" s="41" customFormat="1" ht="10.5" x14ac:dyDescent="0.15"/>
    <row r="371" s="41" customFormat="1" ht="10.5" x14ac:dyDescent="0.15"/>
    <row r="372" s="41" customFormat="1" ht="10.5" x14ac:dyDescent="0.15"/>
    <row r="373" s="41" customFormat="1" ht="10.5" x14ac:dyDescent="0.15"/>
    <row r="374" s="41" customFormat="1" ht="10.5" x14ac:dyDescent="0.15"/>
    <row r="375" s="41" customFormat="1" ht="10.5" x14ac:dyDescent="0.15"/>
    <row r="376" s="41" customFormat="1" ht="10.5" x14ac:dyDescent="0.15"/>
    <row r="377" s="41" customFormat="1" ht="10.5" x14ac:dyDescent="0.15"/>
    <row r="378" s="41" customFormat="1" ht="10.5" x14ac:dyDescent="0.15"/>
    <row r="379" s="41" customFormat="1" ht="10.5" x14ac:dyDescent="0.15"/>
    <row r="380" s="41" customFormat="1" ht="10.5" x14ac:dyDescent="0.15"/>
    <row r="381" s="41" customFormat="1" ht="10.5" x14ac:dyDescent="0.15"/>
    <row r="382" s="41" customFormat="1" ht="10.5" x14ac:dyDescent="0.15"/>
    <row r="383" s="41" customFormat="1" ht="10.5" x14ac:dyDescent="0.15"/>
    <row r="384" s="41" customFormat="1" ht="10.5" x14ac:dyDescent="0.15"/>
    <row r="385" s="41" customFormat="1" ht="10.5" x14ac:dyDescent="0.15"/>
    <row r="386" s="41" customFormat="1" ht="10.5" x14ac:dyDescent="0.15"/>
    <row r="387" s="41" customFormat="1" ht="10.5" x14ac:dyDescent="0.15"/>
    <row r="388" s="41" customFormat="1" ht="10.5" x14ac:dyDescent="0.15"/>
    <row r="389" s="41" customFormat="1" ht="10.5" x14ac:dyDescent="0.15"/>
    <row r="390" s="41" customFormat="1" ht="10.5" x14ac:dyDescent="0.15"/>
    <row r="391" s="41" customFormat="1" ht="10.5" x14ac:dyDescent="0.15"/>
    <row r="392" s="41" customFormat="1" ht="10.5" x14ac:dyDescent="0.15"/>
    <row r="393" s="41" customFormat="1" ht="10.5" x14ac:dyDescent="0.15"/>
    <row r="394" s="41" customFormat="1" ht="10.5" x14ac:dyDescent="0.15"/>
    <row r="395" s="41" customFormat="1" ht="10.5" x14ac:dyDescent="0.15"/>
    <row r="396" s="41" customFormat="1" ht="10.5" x14ac:dyDescent="0.15"/>
    <row r="397" s="41" customFormat="1" ht="10.5" x14ac:dyDescent="0.15"/>
    <row r="398" s="41" customFormat="1" ht="10.5" x14ac:dyDescent="0.15"/>
    <row r="399" s="41" customFormat="1" ht="10.5" x14ac:dyDescent="0.15"/>
    <row r="400" s="41" customFormat="1" ht="10.5" x14ac:dyDescent="0.15"/>
    <row r="401" s="41" customFormat="1" ht="10.5" x14ac:dyDescent="0.15"/>
    <row r="402" s="41" customFormat="1" ht="10.5" x14ac:dyDescent="0.15"/>
    <row r="403" s="41" customFormat="1" ht="10.5" x14ac:dyDescent="0.15"/>
    <row r="404" s="41" customFormat="1" ht="10.5" x14ac:dyDescent="0.15"/>
    <row r="405" s="41" customFormat="1" ht="10.5" x14ac:dyDescent="0.15"/>
    <row r="406" s="41" customFormat="1" ht="10.5" x14ac:dyDescent="0.15"/>
    <row r="407" s="41" customFormat="1" ht="10.5" x14ac:dyDescent="0.15"/>
    <row r="408" s="41" customFormat="1" ht="10.5" x14ac:dyDescent="0.15"/>
    <row r="409" s="41" customFormat="1" ht="10.5" x14ac:dyDescent="0.15"/>
    <row r="410" s="41" customFormat="1" ht="10.5" x14ac:dyDescent="0.15"/>
    <row r="411" s="41" customFormat="1" ht="10.5" x14ac:dyDescent="0.15"/>
    <row r="412" s="41" customFormat="1" ht="10.5" x14ac:dyDescent="0.15"/>
    <row r="413" s="41" customFormat="1" ht="10.5" x14ac:dyDescent="0.15"/>
    <row r="414" s="41" customFormat="1" ht="10.5" x14ac:dyDescent="0.15"/>
    <row r="415" s="41" customFormat="1" ht="10.5" x14ac:dyDescent="0.15"/>
    <row r="416" s="41" customFormat="1" ht="10.5" x14ac:dyDescent="0.15"/>
    <row r="417" s="41" customFormat="1" ht="10.5" x14ac:dyDescent="0.15"/>
    <row r="418" s="41" customFormat="1" ht="10.5" x14ac:dyDescent="0.15"/>
    <row r="419" s="41" customFormat="1" ht="10.5" x14ac:dyDescent="0.15"/>
    <row r="420" s="41" customFormat="1" ht="10.5" x14ac:dyDescent="0.15"/>
    <row r="421" s="41" customFormat="1" ht="10.5" x14ac:dyDescent="0.15"/>
    <row r="422" s="41" customFormat="1" ht="10.5" x14ac:dyDescent="0.15"/>
    <row r="423" s="41" customFormat="1" ht="10.5" x14ac:dyDescent="0.15"/>
    <row r="424" s="41" customFormat="1" ht="10.5" x14ac:dyDescent="0.15"/>
    <row r="425" s="41" customFormat="1" ht="10.5" x14ac:dyDescent="0.15"/>
    <row r="426" s="41" customFormat="1" ht="10.5" x14ac:dyDescent="0.15"/>
    <row r="427" s="41" customFormat="1" ht="10.5" x14ac:dyDescent="0.15"/>
    <row r="428" s="41" customFormat="1" ht="10.5" x14ac:dyDescent="0.15"/>
    <row r="429" s="41" customFormat="1" ht="10.5" x14ac:dyDescent="0.15"/>
    <row r="430" s="41" customFormat="1" ht="10.5" x14ac:dyDescent="0.15"/>
    <row r="431" s="41" customFormat="1" ht="10.5" x14ac:dyDescent="0.15"/>
    <row r="432" s="41" customFormat="1" ht="10.5" x14ac:dyDescent="0.15"/>
    <row r="433" s="41" customFormat="1" ht="10.5" x14ac:dyDescent="0.15"/>
    <row r="434" s="41" customFormat="1" ht="10.5" x14ac:dyDescent="0.15"/>
    <row r="435" s="41" customFormat="1" ht="10.5" x14ac:dyDescent="0.15"/>
    <row r="436" s="41" customFormat="1" ht="10.5" x14ac:dyDescent="0.15"/>
    <row r="437" s="41" customFormat="1" ht="10.5" x14ac:dyDescent="0.15"/>
    <row r="438" s="41" customFormat="1" ht="10.5" x14ac:dyDescent="0.15"/>
    <row r="439" s="41" customFormat="1" ht="10.5" x14ac:dyDescent="0.15"/>
    <row r="440" s="41" customFormat="1" ht="10.5" x14ac:dyDescent="0.15"/>
    <row r="441" s="41" customFormat="1" ht="10.5" x14ac:dyDescent="0.15"/>
    <row r="442" s="41" customFormat="1" ht="10.5" x14ac:dyDescent="0.15"/>
    <row r="443" s="41" customFormat="1" ht="10.5" x14ac:dyDescent="0.15"/>
    <row r="444" s="41" customFormat="1" ht="10.5" x14ac:dyDescent="0.15"/>
    <row r="445" s="41" customFormat="1" ht="10.5" x14ac:dyDescent="0.15"/>
    <row r="446" s="41" customFormat="1" ht="10.5" x14ac:dyDescent="0.15"/>
    <row r="447" s="41" customFormat="1" ht="10.5" x14ac:dyDescent="0.15"/>
    <row r="448" s="41" customFormat="1" ht="10.5" x14ac:dyDescent="0.15"/>
    <row r="449" s="41" customFormat="1" ht="10.5" x14ac:dyDescent="0.15"/>
    <row r="450" s="41" customFormat="1" ht="10.5" x14ac:dyDescent="0.15"/>
    <row r="451" s="41" customFormat="1" ht="10.5" x14ac:dyDescent="0.15"/>
    <row r="452" s="41" customFormat="1" ht="10.5" x14ac:dyDescent="0.15"/>
    <row r="453" s="41" customFormat="1" ht="10.5" x14ac:dyDescent="0.15"/>
    <row r="454" s="41" customFormat="1" ht="10.5" x14ac:dyDescent="0.15"/>
    <row r="455" s="41" customFormat="1" ht="10.5" x14ac:dyDescent="0.15"/>
    <row r="456" s="41" customFormat="1" ht="10.5" x14ac:dyDescent="0.15"/>
    <row r="457" s="41" customFormat="1" ht="10.5" x14ac:dyDescent="0.15"/>
    <row r="458" s="41" customFormat="1" ht="10.5" x14ac:dyDescent="0.15"/>
    <row r="459" s="41" customFormat="1" ht="10.5" x14ac:dyDescent="0.15"/>
    <row r="460" s="41" customFormat="1" ht="10.5" x14ac:dyDescent="0.15"/>
    <row r="461" s="41" customFormat="1" ht="10.5" x14ac:dyDescent="0.15"/>
    <row r="462" s="41" customFormat="1" ht="10.5" x14ac:dyDescent="0.15"/>
    <row r="463" s="41" customFormat="1" ht="10.5" x14ac:dyDescent="0.15"/>
    <row r="464" s="41" customFormat="1" ht="10.5" x14ac:dyDescent="0.15"/>
    <row r="465" s="41" customFormat="1" ht="10.5" x14ac:dyDescent="0.15"/>
    <row r="466" s="41" customFormat="1" ht="10.5" x14ac:dyDescent="0.15"/>
    <row r="467" s="41" customFormat="1" ht="10.5" x14ac:dyDescent="0.15"/>
    <row r="468" s="41" customFormat="1" ht="10.5" x14ac:dyDescent="0.15"/>
    <row r="469" s="41" customFormat="1" ht="10.5" x14ac:dyDescent="0.15"/>
    <row r="470" s="41" customFormat="1" ht="10.5" x14ac:dyDescent="0.15"/>
    <row r="471" s="41" customFormat="1" ht="10.5" x14ac:dyDescent="0.15"/>
    <row r="472" s="41" customFormat="1" ht="10.5" x14ac:dyDescent="0.15"/>
    <row r="473" s="41" customFormat="1" ht="10.5" x14ac:dyDescent="0.15"/>
    <row r="474" s="41" customFormat="1" ht="10.5" x14ac:dyDescent="0.15"/>
    <row r="475" s="41" customFormat="1" ht="10.5" x14ac:dyDescent="0.15"/>
    <row r="476" s="41" customFormat="1" ht="10.5" x14ac:dyDescent="0.15"/>
    <row r="477" s="41" customFormat="1" ht="10.5" x14ac:dyDescent="0.15"/>
    <row r="478" s="41" customFormat="1" ht="10.5" x14ac:dyDescent="0.15"/>
    <row r="479" s="41" customFormat="1" ht="10.5" x14ac:dyDescent="0.15"/>
    <row r="480" s="41" customFormat="1" ht="10.5" x14ac:dyDescent="0.15"/>
    <row r="481" s="41" customFormat="1" ht="10.5" x14ac:dyDescent="0.15"/>
    <row r="482" s="41" customFormat="1" ht="10.5" x14ac:dyDescent="0.15"/>
    <row r="483" s="41" customFormat="1" ht="10.5" x14ac:dyDescent="0.15"/>
    <row r="484" s="41" customFormat="1" ht="10.5" x14ac:dyDescent="0.15"/>
    <row r="485" s="41" customFormat="1" ht="10.5" x14ac:dyDescent="0.15"/>
    <row r="486" s="41" customFormat="1" ht="10.5" x14ac:dyDescent="0.15"/>
    <row r="487" s="41" customFormat="1" ht="10.5" x14ac:dyDescent="0.15"/>
    <row r="488" s="41" customFormat="1" ht="10.5" x14ac:dyDescent="0.15"/>
    <row r="489" s="41" customFormat="1" ht="10.5" x14ac:dyDescent="0.15"/>
    <row r="490" s="41" customFormat="1" ht="10.5" x14ac:dyDescent="0.15"/>
    <row r="491" s="41" customFormat="1" ht="10.5" x14ac:dyDescent="0.15"/>
    <row r="492" s="41" customFormat="1" ht="10.5" x14ac:dyDescent="0.15"/>
    <row r="493" s="41" customFormat="1" ht="10.5" x14ac:dyDescent="0.15"/>
    <row r="494" s="41" customFormat="1" ht="10.5" x14ac:dyDescent="0.15"/>
    <row r="495" s="41" customFormat="1" ht="10.5" x14ac:dyDescent="0.15"/>
    <row r="496" s="41" customFormat="1" ht="10.5" x14ac:dyDescent="0.15"/>
    <row r="497" s="41" customFormat="1" ht="10.5" x14ac:dyDescent="0.15"/>
    <row r="498" s="41" customFormat="1" ht="10.5" x14ac:dyDescent="0.15"/>
    <row r="499" s="41" customFormat="1" ht="10.5" x14ac:dyDescent="0.15"/>
    <row r="500" s="41" customFormat="1" ht="10.5" x14ac:dyDescent="0.15"/>
    <row r="501" s="41" customFormat="1" ht="10.5" x14ac:dyDescent="0.15"/>
    <row r="502" s="41" customFormat="1" ht="10.5" x14ac:dyDescent="0.15"/>
    <row r="503" s="41" customFormat="1" ht="10.5" x14ac:dyDescent="0.15"/>
    <row r="504" s="41" customFormat="1" ht="10.5" x14ac:dyDescent="0.15"/>
    <row r="505" s="41" customFormat="1" ht="10.5" x14ac:dyDescent="0.15"/>
    <row r="506" s="41" customFormat="1" ht="10.5" x14ac:dyDescent="0.15"/>
    <row r="507" s="41" customFormat="1" ht="10.5" x14ac:dyDescent="0.15"/>
    <row r="508" s="41" customFormat="1" ht="10.5" x14ac:dyDescent="0.15"/>
    <row r="509" s="41" customFormat="1" ht="10.5" x14ac:dyDescent="0.15"/>
    <row r="510" s="41" customFormat="1" ht="10.5" x14ac:dyDescent="0.15"/>
    <row r="511" s="41" customFormat="1" ht="10.5" x14ac:dyDescent="0.15"/>
    <row r="512" s="41" customFormat="1" ht="10.5" x14ac:dyDescent="0.15"/>
    <row r="513" s="41" customFormat="1" ht="10.5" x14ac:dyDescent="0.15"/>
    <row r="514" s="41" customFormat="1" ht="10.5" x14ac:dyDescent="0.15"/>
    <row r="515" s="41" customFormat="1" ht="10.5" x14ac:dyDescent="0.15"/>
    <row r="516" s="41" customFormat="1" ht="10.5" x14ac:dyDescent="0.15"/>
    <row r="517" s="41" customFormat="1" ht="10.5" x14ac:dyDescent="0.15"/>
    <row r="518" s="41" customFormat="1" ht="10.5" x14ac:dyDescent="0.15"/>
    <row r="519" s="41" customFormat="1" ht="10.5" x14ac:dyDescent="0.15"/>
    <row r="520" s="41" customFormat="1" ht="10.5" x14ac:dyDescent="0.15"/>
    <row r="521" s="41" customFormat="1" ht="10.5" x14ac:dyDescent="0.15"/>
    <row r="522" s="41" customFormat="1" ht="10.5" x14ac:dyDescent="0.15"/>
    <row r="523" s="41" customFormat="1" ht="10.5" x14ac:dyDescent="0.15"/>
    <row r="524" s="41" customFormat="1" ht="10.5" x14ac:dyDescent="0.15"/>
    <row r="525" s="41" customFormat="1" ht="10.5" x14ac:dyDescent="0.15"/>
    <row r="526" s="41" customFormat="1" ht="10.5" x14ac:dyDescent="0.15"/>
    <row r="527" s="41" customFormat="1" ht="10.5" x14ac:dyDescent="0.15"/>
    <row r="528" s="41" customFormat="1" ht="10.5" x14ac:dyDescent="0.15"/>
    <row r="529" s="41" customFormat="1" ht="10.5" x14ac:dyDescent="0.15"/>
    <row r="530" s="41" customFormat="1" ht="10.5" x14ac:dyDescent="0.15"/>
    <row r="531" s="41" customFormat="1" ht="10.5" x14ac:dyDescent="0.15"/>
    <row r="532" s="41" customFormat="1" ht="10.5" x14ac:dyDescent="0.15"/>
    <row r="533" s="41" customFormat="1" ht="10.5" x14ac:dyDescent="0.15"/>
    <row r="534" s="41" customFormat="1" ht="10.5" x14ac:dyDescent="0.15"/>
    <row r="535" s="41" customFormat="1" ht="10.5" x14ac:dyDescent="0.15"/>
    <row r="536" s="41" customFormat="1" ht="10.5" x14ac:dyDescent="0.15"/>
    <row r="537" s="41" customFormat="1" ht="10.5" x14ac:dyDescent="0.15"/>
    <row r="538" s="41" customFormat="1" ht="10.5" x14ac:dyDescent="0.15"/>
    <row r="539" s="41" customFormat="1" ht="10.5" x14ac:dyDescent="0.15"/>
    <row r="540" s="41" customFormat="1" ht="10.5" x14ac:dyDescent="0.15"/>
    <row r="541" s="41" customFormat="1" ht="10.5" x14ac:dyDescent="0.15"/>
    <row r="542" s="41" customFormat="1" ht="10.5" x14ac:dyDescent="0.15"/>
    <row r="543" s="41" customFormat="1" ht="10.5" x14ac:dyDescent="0.15"/>
    <row r="544" s="41" customFormat="1" ht="10.5" x14ac:dyDescent="0.15"/>
    <row r="545" s="41" customFormat="1" ht="10.5" x14ac:dyDescent="0.15"/>
    <row r="546" s="41" customFormat="1" ht="10.5" x14ac:dyDescent="0.15"/>
    <row r="547" s="41" customFormat="1" ht="10.5" x14ac:dyDescent="0.15"/>
    <row r="548" s="41" customFormat="1" ht="10.5" x14ac:dyDescent="0.15"/>
    <row r="549" s="41" customFormat="1" ht="10.5" x14ac:dyDescent="0.15"/>
    <row r="550" s="41" customFormat="1" ht="10.5" x14ac:dyDescent="0.15"/>
    <row r="551" s="41" customFormat="1" ht="10.5" x14ac:dyDescent="0.15"/>
    <row r="552" s="41" customFormat="1" ht="10.5" x14ac:dyDescent="0.15"/>
    <row r="553" s="41" customFormat="1" ht="10.5" x14ac:dyDescent="0.15"/>
    <row r="554" s="41" customFormat="1" ht="10.5" x14ac:dyDescent="0.15"/>
    <row r="555" s="41" customFormat="1" ht="10.5" x14ac:dyDescent="0.15"/>
    <row r="556" s="41" customFormat="1" ht="10.5" x14ac:dyDescent="0.15"/>
    <row r="557" s="41" customFormat="1" ht="10.5" x14ac:dyDescent="0.15"/>
    <row r="558" s="41" customFormat="1" ht="10.5" x14ac:dyDescent="0.15"/>
    <row r="559" s="41" customFormat="1" ht="10.5" x14ac:dyDescent="0.15"/>
    <row r="560" s="41" customFormat="1" ht="10.5" x14ac:dyDescent="0.15"/>
    <row r="561" s="41" customFormat="1" ht="10.5" x14ac:dyDescent="0.15"/>
    <row r="562" s="41" customFormat="1" ht="10.5" x14ac:dyDescent="0.15"/>
    <row r="563" s="41" customFormat="1" ht="10.5" x14ac:dyDescent="0.15"/>
    <row r="564" s="41" customFormat="1" ht="10.5" x14ac:dyDescent="0.15"/>
    <row r="565" s="41" customFormat="1" ht="10.5" x14ac:dyDescent="0.15"/>
    <row r="566" s="41" customFormat="1" ht="10.5" x14ac:dyDescent="0.15"/>
    <row r="567" s="41" customFormat="1" ht="10.5" x14ac:dyDescent="0.15"/>
    <row r="568" s="41" customFormat="1" ht="10.5" x14ac:dyDescent="0.15"/>
    <row r="569" s="41" customFormat="1" ht="10.5" x14ac:dyDescent="0.15"/>
    <row r="570" s="41" customFormat="1" ht="10.5" x14ac:dyDescent="0.15"/>
    <row r="571" s="41" customFormat="1" ht="10.5" x14ac:dyDescent="0.15"/>
    <row r="572" s="41" customFormat="1" ht="10.5" x14ac:dyDescent="0.15"/>
    <row r="573" s="41" customFormat="1" ht="10.5" x14ac:dyDescent="0.15"/>
    <row r="574" s="41" customFormat="1" ht="10.5" x14ac:dyDescent="0.15"/>
    <row r="575" s="41" customFormat="1" ht="10.5" x14ac:dyDescent="0.15"/>
    <row r="576" s="41" customFormat="1" ht="10.5" x14ac:dyDescent="0.15"/>
    <row r="577" s="41" customFormat="1" ht="10.5" x14ac:dyDescent="0.15"/>
    <row r="578" s="41" customFormat="1" ht="10.5" x14ac:dyDescent="0.15"/>
    <row r="579" s="41" customFormat="1" ht="10.5" x14ac:dyDescent="0.15"/>
    <row r="580" s="41" customFormat="1" ht="10.5" x14ac:dyDescent="0.15"/>
    <row r="581" s="41" customFormat="1" ht="10.5" x14ac:dyDescent="0.15"/>
    <row r="582" s="41" customFormat="1" ht="10.5" x14ac:dyDescent="0.15"/>
    <row r="583" s="41" customFormat="1" ht="10.5" x14ac:dyDescent="0.15"/>
    <row r="584" s="41" customFormat="1" ht="10.5" x14ac:dyDescent="0.15"/>
    <row r="585" s="41" customFormat="1" ht="10.5" x14ac:dyDescent="0.15"/>
    <row r="586" s="41" customFormat="1" ht="10.5" x14ac:dyDescent="0.15"/>
    <row r="587" s="41" customFormat="1" ht="10.5" x14ac:dyDescent="0.15"/>
    <row r="588" s="41" customFormat="1" ht="10.5" x14ac:dyDescent="0.15"/>
    <row r="589" s="41" customFormat="1" ht="10.5" x14ac:dyDescent="0.15"/>
    <row r="590" s="41" customFormat="1" ht="10.5" x14ac:dyDescent="0.15"/>
    <row r="591" s="41" customFormat="1" ht="10.5" x14ac:dyDescent="0.15"/>
    <row r="592" s="41" customFormat="1" ht="10.5" x14ac:dyDescent="0.15"/>
    <row r="593" s="41" customFormat="1" ht="10.5" x14ac:dyDescent="0.15"/>
    <row r="594" s="41" customFormat="1" ht="10.5" x14ac:dyDescent="0.15"/>
    <row r="595" s="41" customFormat="1" ht="10.5" x14ac:dyDescent="0.15"/>
    <row r="596" s="41" customFormat="1" ht="10.5" x14ac:dyDescent="0.15"/>
    <row r="597" s="41" customFormat="1" ht="10.5" x14ac:dyDescent="0.15"/>
    <row r="598" s="41" customFormat="1" ht="10.5" x14ac:dyDescent="0.15"/>
    <row r="599" s="41" customFormat="1" ht="10.5" x14ac:dyDescent="0.15"/>
    <row r="600" s="41" customFormat="1" ht="10.5" x14ac:dyDescent="0.15"/>
    <row r="601" s="41" customFormat="1" ht="10.5" x14ac:dyDescent="0.15"/>
    <row r="602" s="41" customFormat="1" ht="10.5" x14ac:dyDescent="0.15"/>
    <row r="603" s="41" customFormat="1" ht="10.5" x14ac:dyDescent="0.15"/>
    <row r="604" s="41" customFormat="1" ht="10.5" x14ac:dyDescent="0.15"/>
    <row r="605" s="41" customFormat="1" ht="10.5" x14ac:dyDescent="0.15"/>
    <row r="606" s="41" customFormat="1" ht="10.5" x14ac:dyDescent="0.15"/>
    <row r="607" s="41" customFormat="1" ht="10.5" x14ac:dyDescent="0.15"/>
    <row r="608" s="41" customFormat="1" ht="10.5" x14ac:dyDescent="0.15"/>
    <row r="609" s="41" customFormat="1" ht="10.5" x14ac:dyDescent="0.15"/>
    <row r="610" s="41" customFormat="1" ht="10.5" x14ac:dyDescent="0.15"/>
    <row r="611" s="41" customFormat="1" ht="10.5" x14ac:dyDescent="0.15"/>
    <row r="612" s="41" customFormat="1" ht="10.5" x14ac:dyDescent="0.15"/>
    <row r="613" s="41" customFormat="1" ht="10.5" x14ac:dyDescent="0.15"/>
    <row r="614" s="41" customFormat="1" ht="10.5" x14ac:dyDescent="0.15"/>
    <row r="615" s="41" customFormat="1" ht="10.5" x14ac:dyDescent="0.15"/>
    <row r="616" s="41" customFormat="1" ht="10.5" x14ac:dyDescent="0.15"/>
    <row r="617" s="41" customFormat="1" ht="10.5" x14ac:dyDescent="0.15"/>
    <row r="618" s="41" customFormat="1" ht="10.5" x14ac:dyDescent="0.15"/>
    <row r="619" s="41" customFormat="1" ht="10.5" x14ac:dyDescent="0.15"/>
    <row r="620" s="41" customFormat="1" ht="10.5" x14ac:dyDescent="0.15"/>
    <row r="621" s="41" customFormat="1" ht="10.5" x14ac:dyDescent="0.15"/>
    <row r="622" s="41" customFormat="1" ht="10.5" x14ac:dyDescent="0.15"/>
    <row r="623" s="41" customFormat="1" ht="10.5" x14ac:dyDescent="0.15"/>
    <row r="624" s="41" customFormat="1" ht="10.5" x14ac:dyDescent="0.15"/>
    <row r="625" s="41" customFormat="1" ht="10.5" x14ac:dyDescent="0.15"/>
    <row r="626" s="41" customFormat="1" ht="10.5" x14ac:dyDescent="0.15"/>
    <row r="627" s="41" customFormat="1" ht="10.5" x14ac:dyDescent="0.15"/>
    <row r="628" s="41" customFormat="1" ht="10.5" x14ac:dyDescent="0.15"/>
    <row r="629" s="41" customFormat="1" ht="10.5" x14ac:dyDescent="0.15"/>
    <row r="630" s="41" customFormat="1" ht="10.5" x14ac:dyDescent="0.15"/>
    <row r="631" s="41" customFormat="1" ht="10.5" x14ac:dyDescent="0.15"/>
    <row r="632" s="41" customFormat="1" ht="10.5" x14ac:dyDescent="0.15"/>
    <row r="633" s="41" customFormat="1" ht="10.5" x14ac:dyDescent="0.15"/>
    <row r="634" s="41" customFormat="1" ht="10.5" x14ac:dyDescent="0.15"/>
    <row r="635" s="41" customFormat="1" ht="10.5" x14ac:dyDescent="0.15"/>
    <row r="636" s="41" customFormat="1" ht="10.5" x14ac:dyDescent="0.15"/>
    <row r="637" s="41" customFormat="1" ht="10.5" x14ac:dyDescent="0.15"/>
    <row r="638" s="41" customFormat="1" ht="10.5" x14ac:dyDescent="0.15"/>
    <row r="639" s="41" customFormat="1" ht="10.5" x14ac:dyDescent="0.15"/>
    <row r="640" s="41" customFormat="1" ht="10.5" x14ac:dyDescent="0.15"/>
    <row r="641" s="41" customFormat="1" ht="10.5" x14ac:dyDescent="0.15"/>
    <row r="642" s="41" customFormat="1" ht="10.5" x14ac:dyDescent="0.15"/>
    <row r="643" s="41" customFormat="1" ht="10.5" x14ac:dyDescent="0.15"/>
    <row r="644" s="41" customFormat="1" ht="10.5" x14ac:dyDescent="0.15"/>
    <row r="645" s="41" customFormat="1" ht="10.5" x14ac:dyDescent="0.15"/>
    <row r="646" s="41" customFormat="1" ht="10.5" x14ac:dyDescent="0.15"/>
    <row r="647" s="41" customFormat="1" ht="10.5" x14ac:dyDescent="0.15"/>
    <row r="648" s="41" customFormat="1" ht="10.5" x14ac:dyDescent="0.15"/>
    <row r="649" s="41" customFormat="1" ht="10.5" x14ac:dyDescent="0.15"/>
    <row r="650" s="41" customFormat="1" ht="10.5" x14ac:dyDescent="0.15"/>
    <row r="651" s="41" customFormat="1" ht="10.5" x14ac:dyDescent="0.15"/>
    <row r="652" s="41" customFormat="1" ht="10.5" x14ac:dyDescent="0.15"/>
    <row r="653" s="41" customFormat="1" ht="10.5" x14ac:dyDescent="0.15"/>
    <row r="654" s="41" customFormat="1" ht="10.5" x14ac:dyDescent="0.15"/>
    <row r="655" s="41" customFormat="1" ht="10.5" x14ac:dyDescent="0.15"/>
    <row r="656" s="41" customFormat="1" ht="10.5" x14ac:dyDescent="0.15"/>
    <row r="657" s="41" customFormat="1" ht="10.5" x14ac:dyDescent="0.15"/>
    <row r="658" s="41" customFormat="1" ht="10.5" x14ac:dyDescent="0.15"/>
    <row r="659" s="41" customFormat="1" ht="10.5" x14ac:dyDescent="0.15"/>
    <row r="660" s="41" customFormat="1" ht="10.5" x14ac:dyDescent="0.15"/>
    <row r="661" s="41" customFormat="1" ht="10.5" x14ac:dyDescent="0.15"/>
    <row r="662" s="41" customFormat="1" ht="10.5" x14ac:dyDescent="0.15"/>
    <row r="663" s="41" customFormat="1" ht="10.5" x14ac:dyDescent="0.15"/>
    <row r="664" s="41" customFormat="1" ht="10.5" x14ac:dyDescent="0.15"/>
    <row r="665" s="41" customFormat="1" ht="10.5" x14ac:dyDescent="0.15"/>
    <row r="666" s="41" customFormat="1" ht="10.5" x14ac:dyDescent="0.15"/>
    <row r="667" s="41" customFormat="1" ht="10.5" x14ac:dyDescent="0.15"/>
    <row r="668" s="41" customFormat="1" ht="10.5" x14ac:dyDescent="0.15"/>
    <row r="669" s="41" customFormat="1" ht="10.5" x14ac:dyDescent="0.15"/>
    <row r="670" s="41" customFormat="1" ht="10.5" x14ac:dyDescent="0.15"/>
    <row r="671" s="41" customFormat="1" ht="10.5" x14ac:dyDescent="0.15"/>
    <row r="672" s="41" customFormat="1" ht="10.5" x14ac:dyDescent="0.15"/>
    <row r="673" s="41" customFormat="1" ht="10.5" x14ac:dyDescent="0.15"/>
    <row r="674" s="41" customFormat="1" ht="10.5" x14ac:dyDescent="0.15"/>
    <row r="675" s="41" customFormat="1" ht="10.5" x14ac:dyDescent="0.15"/>
    <row r="676" s="41" customFormat="1" ht="10.5" x14ac:dyDescent="0.15"/>
    <row r="677" s="41" customFormat="1" ht="10.5" x14ac:dyDescent="0.15"/>
    <row r="678" s="41" customFormat="1" ht="10.5" x14ac:dyDescent="0.15"/>
    <row r="679" s="41" customFormat="1" ht="10.5" x14ac:dyDescent="0.15"/>
    <row r="680" s="41" customFormat="1" ht="10.5" x14ac:dyDescent="0.15"/>
    <row r="681" s="41" customFormat="1" ht="10.5" x14ac:dyDescent="0.15"/>
    <row r="682" s="41" customFormat="1" ht="10.5" x14ac:dyDescent="0.15"/>
    <row r="683" s="41" customFormat="1" ht="10.5" x14ac:dyDescent="0.15"/>
    <row r="684" s="41" customFormat="1" ht="10.5" x14ac:dyDescent="0.15"/>
    <row r="685" s="41" customFormat="1" ht="10.5" x14ac:dyDescent="0.15"/>
    <row r="686" s="41" customFormat="1" ht="10.5" x14ac:dyDescent="0.15"/>
    <row r="687" s="41" customFormat="1" ht="10.5" x14ac:dyDescent="0.15"/>
    <row r="688" s="41" customFormat="1" ht="10.5" x14ac:dyDescent="0.15"/>
    <row r="689" s="41" customFormat="1" ht="10.5" x14ac:dyDescent="0.15"/>
    <row r="690" s="41" customFormat="1" ht="10.5" x14ac:dyDescent="0.15"/>
    <row r="691" s="41" customFormat="1" ht="10.5" x14ac:dyDescent="0.15"/>
    <row r="692" s="41" customFormat="1" ht="10.5" x14ac:dyDescent="0.15"/>
    <row r="693" s="41" customFormat="1" ht="10.5" x14ac:dyDescent="0.15"/>
    <row r="694" s="41" customFormat="1" ht="10.5" x14ac:dyDescent="0.15"/>
    <row r="695" s="41" customFormat="1" ht="10.5" x14ac:dyDescent="0.15"/>
    <row r="696" s="41" customFormat="1" ht="10.5" x14ac:dyDescent="0.15"/>
    <row r="697" s="41" customFormat="1" ht="10.5" x14ac:dyDescent="0.15"/>
    <row r="698" s="41" customFormat="1" ht="10.5" x14ac:dyDescent="0.15"/>
    <row r="699" s="41" customFormat="1" ht="10.5" x14ac:dyDescent="0.15"/>
    <row r="700" s="41" customFormat="1" ht="10.5" x14ac:dyDescent="0.15"/>
    <row r="701" s="41" customFormat="1" ht="10.5" x14ac:dyDescent="0.15"/>
    <row r="702" s="41" customFormat="1" ht="10.5" x14ac:dyDescent="0.15"/>
    <row r="703" s="41" customFormat="1" ht="10.5" x14ac:dyDescent="0.15"/>
    <row r="704" s="41" customFormat="1" ht="10.5" x14ac:dyDescent="0.15"/>
    <row r="705" s="41" customFormat="1" ht="10.5" x14ac:dyDescent="0.15"/>
    <row r="706" s="41" customFormat="1" ht="10.5" x14ac:dyDescent="0.15"/>
    <row r="707" s="41" customFormat="1" ht="10.5" x14ac:dyDescent="0.15"/>
    <row r="708" s="41" customFormat="1" ht="10.5" x14ac:dyDescent="0.15"/>
    <row r="709" s="41" customFormat="1" ht="10.5" x14ac:dyDescent="0.15"/>
    <row r="710" s="41" customFormat="1" ht="10.5" x14ac:dyDescent="0.15"/>
    <row r="711" s="41" customFormat="1" ht="10.5" x14ac:dyDescent="0.15"/>
    <row r="712" s="41" customFormat="1" ht="10.5" x14ac:dyDescent="0.15"/>
    <row r="713" s="41" customFormat="1" ht="10.5" x14ac:dyDescent="0.15"/>
    <row r="714" s="41" customFormat="1" ht="10.5" x14ac:dyDescent="0.15"/>
    <row r="715" s="41" customFormat="1" ht="10.5" x14ac:dyDescent="0.15"/>
    <row r="716" s="41" customFormat="1" ht="10.5" x14ac:dyDescent="0.15"/>
    <row r="717" s="41" customFormat="1" ht="10.5" x14ac:dyDescent="0.15"/>
    <row r="718" s="41" customFormat="1" ht="10.5" x14ac:dyDescent="0.15"/>
    <row r="719" s="41" customFormat="1" ht="10.5" x14ac:dyDescent="0.15"/>
    <row r="720" s="41" customFormat="1" ht="10.5" x14ac:dyDescent="0.15"/>
    <row r="721" s="41" customFormat="1" ht="10.5" x14ac:dyDescent="0.15"/>
    <row r="722" s="41" customFormat="1" ht="10.5" x14ac:dyDescent="0.15"/>
    <row r="723" s="41" customFormat="1" ht="10.5" x14ac:dyDescent="0.15"/>
    <row r="724" s="41" customFormat="1" ht="10.5" x14ac:dyDescent="0.15"/>
    <row r="725" s="41" customFormat="1" ht="10.5" x14ac:dyDescent="0.15"/>
    <row r="726" s="41" customFormat="1" ht="10.5" x14ac:dyDescent="0.15"/>
    <row r="727" s="41" customFormat="1" ht="10.5" x14ac:dyDescent="0.15"/>
    <row r="728" s="41" customFormat="1" ht="10.5" x14ac:dyDescent="0.15"/>
    <row r="729" s="41" customFormat="1" ht="10.5" x14ac:dyDescent="0.15"/>
    <row r="730" s="41" customFormat="1" ht="10.5" x14ac:dyDescent="0.15"/>
    <row r="731" s="41" customFormat="1" ht="10.5" x14ac:dyDescent="0.15"/>
    <row r="732" s="41" customFormat="1" ht="10.5" x14ac:dyDescent="0.15"/>
    <row r="733" s="41" customFormat="1" ht="10.5" x14ac:dyDescent="0.15"/>
    <row r="734" s="41" customFormat="1" ht="10.5" x14ac:dyDescent="0.15"/>
    <row r="735" s="41" customFormat="1" ht="10.5" x14ac:dyDescent="0.15"/>
    <row r="736" s="41" customFormat="1" ht="10.5" x14ac:dyDescent="0.15"/>
    <row r="737" s="41" customFormat="1" ht="10.5" x14ac:dyDescent="0.15"/>
    <row r="738" s="41" customFormat="1" ht="10.5" x14ac:dyDescent="0.15"/>
    <row r="739" s="41" customFormat="1" ht="10.5" x14ac:dyDescent="0.15"/>
    <row r="740" s="41" customFormat="1" ht="10.5" x14ac:dyDescent="0.15"/>
    <row r="741" s="41" customFormat="1" ht="10.5" x14ac:dyDescent="0.15"/>
    <row r="742" s="41" customFormat="1" ht="10.5" x14ac:dyDescent="0.15"/>
    <row r="743" s="41" customFormat="1" ht="10.5" x14ac:dyDescent="0.15"/>
    <row r="744" s="41" customFormat="1" ht="10.5" x14ac:dyDescent="0.15"/>
    <row r="745" s="41" customFormat="1" ht="10.5" x14ac:dyDescent="0.15"/>
    <row r="746" s="41" customFormat="1" ht="10.5" x14ac:dyDescent="0.15"/>
    <row r="747" s="41" customFormat="1" ht="10.5" x14ac:dyDescent="0.15"/>
    <row r="748" s="41" customFormat="1" ht="10.5" x14ac:dyDescent="0.15"/>
    <row r="749" s="41" customFormat="1" ht="10.5" x14ac:dyDescent="0.15"/>
    <row r="750" s="41" customFormat="1" ht="10.5" x14ac:dyDescent="0.15"/>
    <row r="751" s="41" customFormat="1" ht="10.5" x14ac:dyDescent="0.15"/>
    <row r="752" s="41" customFormat="1" ht="10.5" x14ac:dyDescent="0.15"/>
    <row r="753" s="41" customFormat="1" ht="10.5" x14ac:dyDescent="0.15"/>
    <row r="754" s="41" customFormat="1" ht="10.5" x14ac:dyDescent="0.15"/>
    <row r="755" s="41" customFormat="1" ht="10.5" x14ac:dyDescent="0.15"/>
    <row r="756" s="41" customFormat="1" ht="10.5" x14ac:dyDescent="0.15"/>
    <row r="757" s="41" customFormat="1" ht="10.5" x14ac:dyDescent="0.15"/>
    <row r="758" s="41" customFormat="1" ht="10.5" x14ac:dyDescent="0.15"/>
    <row r="759" s="41" customFormat="1" ht="10.5" x14ac:dyDescent="0.15"/>
    <row r="760" s="41" customFormat="1" ht="10.5" x14ac:dyDescent="0.15"/>
    <row r="761" s="41" customFormat="1" ht="10.5" x14ac:dyDescent="0.15"/>
    <row r="762" s="41" customFormat="1" ht="10.5" x14ac:dyDescent="0.15"/>
    <row r="763" s="41" customFormat="1" ht="10.5" x14ac:dyDescent="0.15"/>
    <row r="764" s="41" customFormat="1" ht="10.5" x14ac:dyDescent="0.15"/>
    <row r="765" s="41" customFormat="1" ht="10.5" x14ac:dyDescent="0.15"/>
    <row r="766" s="41" customFormat="1" ht="10.5" x14ac:dyDescent="0.15"/>
    <row r="767" s="41" customFormat="1" ht="10.5" x14ac:dyDescent="0.15"/>
    <row r="768" s="41" customFormat="1" ht="10.5" x14ac:dyDescent="0.15"/>
    <row r="769" s="41" customFormat="1" ht="10.5" x14ac:dyDescent="0.15"/>
    <row r="770" s="41" customFormat="1" ht="10.5" x14ac:dyDescent="0.15"/>
    <row r="771" s="41" customFormat="1" ht="10.5" x14ac:dyDescent="0.15"/>
    <row r="772" s="41" customFormat="1" ht="10.5" x14ac:dyDescent="0.15"/>
    <row r="773" s="41" customFormat="1" ht="10.5" x14ac:dyDescent="0.15"/>
    <row r="774" s="41" customFormat="1" ht="10.5" x14ac:dyDescent="0.15"/>
    <row r="775" s="41" customFormat="1" ht="10.5" x14ac:dyDescent="0.15"/>
    <row r="776" s="41" customFormat="1" ht="10.5" x14ac:dyDescent="0.15"/>
    <row r="777" s="41" customFormat="1" ht="10.5" x14ac:dyDescent="0.15"/>
    <row r="778" s="41" customFormat="1" ht="10.5" x14ac:dyDescent="0.15"/>
    <row r="779" s="41" customFormat="1" ht="10.5" x14ac:dyDescent="0.15"/>
    <row r="780" s="41" customFormat="1" ht="10.5" x14ac:dyDescent="0.15"/>
    <row r="781" s="41" customFormat="1" ht="10.5" x14ac:dyDescent="0.15"/>
    <row r="782" s="41" customFormat="1" ht="10.5" x14ac:dyDescent="0.15"/>
    <row r="783" s="41" customFormat="1" ht="10.5" x14ac:dyDescent="0.15"/>
    <row r="784" s="41" customFormat="1" ht="10.5" x14ac:dyDescent="0.15"/>
    <row r="785" s="41" customFormat="1" ht="10.5" x14ac:dyDescent="0.15"/>
    <row r="786" s="41" customFormat="1" ht="10.5" x14ac:dyDescent="0.15"/>
    <row r="787" s="41" customFormat="1" ht="10.5" x14ac:dyDescent="0.15"/>
    <row r="788" s="41" customFormat="1" ht="10.5" x14ac:dyDescent="0.15"/>
    <row r="789" s="41" customFormat="1" ht="10.5" x14ac:dyDescent="0.15"/>
    <row r="790" s="41" customFormat="1" ht="10.5" x14ac:dyDescent="0.15"/>
    <row r="791" s="41" customFormat="1" ht="10.5" x14ac:dyDescent="0.15"/>
    <row r="792" s="41" customFormat="1" ht="10.5" x14ac:dyDescent="0.15"/>
    <row r="793" s="41" customFormat="1" ht="10.5" x14ac:dyDescent="0.15"/>
    <row r="794" s="41" customFormat="1" ht="10.5" x14ac:dyDescent="0.15"/>
    <row r="795" s="41" customFormat="1" ht="10.5" x14ac:dyDescent="0.15"/>
    <row r="796" s="41" customFormat="1" ht="10.5" x14ac:dyDescent="0.15"/>
    <row r="797" s="41" customFormat="1" ht="10.5" x14ac:dyDescent="0.15"/>
    <row r="798" s="41" customFormat="1" ht="10.5" x14ac:dyDescent="0.15"/>
    <row r="799" s="41" customFormat="1" ht="10.5" x14ac:dyDescent="0.15"/>
    <row r="800" s="41" customFormat="1" ht="10.5" x14ac:dyDescent="0.15"/>
    <row r="801" s="41" customFormat="1" ht="10.5" x14ac:dyDescent="0.15"/>
    <row r="802" s="41" customFormat="1" ht="10.5" x14ac:dyDescent="0.15"/>
    <row r="803" s="41" customFormat="1" ht="10.5" x14ac:dyDescent="0.15"/>
    <row r="804" s="41" customFormat="1" ht="10.5" x14ac:dyDescent="0.15"/>
    <row r="805" s="41" customFormat="1" ht="10.5" x14ac:dyDescent="0.15"/>
    <row r="806" s="41" customFormat="1" ht="10.5" x14ac:dyDescent="0.15"/>
    <row r="807" s="41" customFormat="1" ht="10.5" x14ac:dyDescent="0.15"/>
    <row r="808" s="41" customFormat="1" ht="10.5" x14ac:dyDescent="0.15"/>
    <row r="809" s="41" customFormat="1" ht="10.5" x14ac:dyDescent="0.15"/>
    <row r="810" s="41" customFormat="1" ht="10.5" x14ac:dyDescent="0.15"/>
    <row r="811" s="41" customFormat="1" ht="10.5" x14ac:dyDescent="0.15"/>
    <row r="812" s="41" customFormat="1" ht="10.5" x14ac:dyDescent="0.15"/>
    <row r="813" s="41" customFormat="1" ht="10.5" x14ac:dyDescent="0.15"/>
    <row r="814" s="41" customFormat="1" ht="10.5" x14ac:dyDescent="0.15"/>
    <row r="815" s="41" customFormat="1" ht="10.5" x14ac:dyDescent="0.15"/>
    <row r="816" s="41" customFormat="1" ht="10.5" x14ac:dyDescent="0.15"/>
    <row r="817" s="41" customFormat="1" ht="10.5" x14ac:dyDescent="0.15"/>
    <row r="818" s="41" customFormat="1" ht="10.5" x14ac:dyDescent="0.15"/>
    <row r="819" s="41" customFormat="1" ht="10.5" x14ac:dyDescent="0.15"/>
    <row r="820" s="41" customFormat="1" ht="10.5" x14ac:dyDescent="0.15"/>
    <row r="821" s="41" customFormat="1" ht="10.5" x14ac:dyDescent="0.15"/>
    <row r="822" s="41" customFormat="1" ht="10.5" x14ac:dyDescent="0.15"/>
    <row r="823" s="41" customFormat="1" ht="10.5" x14ac:dyDescent="0.15"/>
    <row r="824" s="41" customFormat="1" ht="10.5" x14ac:dyDescent="0.15"/>
    <row r="825" s="41" customFormat="1" ht="10.5" x14ac:dyDescent="0.15"/>
    <row r="826" s="41" customFormat="1" ht="10.5" x14ac:dyDescent="0.15"/>
    <row r="827" s="41" customFormat="1" ht="10.5" x14ac:dyDescent="0.15"/>
    <row r="828" s="41" customFormat="1" ht="10.5" x14ac:dyDescent="0.15"/>
    <row r="829" s="41" customFormat="1" ht="10.5" x14ac:dyDescent="0.15"/>
    <row r="830" s="41" customFormat="1" ht="10.5" x14ac:dyDescent="0.15"/>
    <row r="831" s="41" customFormat="1" ht="10.5" x14ac:dyDescent="0.15"/>
    <row r="832" s="41" customFormat="1" ht="10.5" x14ac:dyDescent="0.15"/>
    <row r="833" s="41" customFormat="1" ht="10.5" x14ac:dyDescent="0.15"/>
    <row r="834" s="41" customFormat="1" ht="10.5" x14ac:dyDescent="0.15"/>
    <row r="835" s="41" customFormat="1" ht="10.5" x14ac:dyDescent="0.15"/>
    <row r="836" s="41" customFormat="1" ht="10.5" x14ac:dyDescent="0.15"/>
    <row r="837" s="41" customFormat="1" ht="10.5" x14ac:dyDescent="0.15"/>
    <row r="838" s="41" customFormat="1" ht="10.5" x14ac:dyDescent="0.15"/>
    <row r="839" s="41" customFormat="1" ht="10.5" x14ac:dyDescent="0.15"/>
    <row r="840" s="41" customFormat="1" ht="10.5" x14ac:dyDescent="0.15"/>
    <row r="841" s="41" customFormat="1" ht="10.5" x14ac:dyDescent="0.15"/>
    <row r="842" s="41" customFormat="1" ht="10.5" x14ac:dyDescent="0.15"/>
    <row r="843" s="41" customFormat="1" ht="10.5" x14ac:dyDescent="0.15"/>
    <row r="844" s="41" customFormat="1" ht="10.5" x14ac:dyDescent="0.15"/>
    <row r="845" s="41" customFormat="1" ht="10.5" x14ac:dyDescent="0.15"/>
    <row r="846" s="41" customFormat="1" ht="10.5" x14ac:dyDescent="0.15"/>
    <row r="847" s="41" customFormat="1" ht="10.5" x14ac:dyDescent="0.15"/>
    <row r="848" s="41" customFormat="1" ht="10.5" x14ac:dyDescent="0.15"/>
    <row r="849" s="41" customFormat="1" ht="10.5" x14ac:dyDescent="0.15"/>
    <row r="850" s="41" customFormat="1" ht="10.5" x14ac:dyDescent="0.15"/>
    <row r="851" s="41" customFormat="1" ht="10.5" x14ac:dyDescent="0.15"/>
    <row r="852" s="41" customFormat="1" ht="10.5" x14ac:dyDescent="0.15"/>
    <row r="853" s="41" customFormat="1" ht="10.5" x14ac:dyDescent="0.15"/>
    <row r="854" s="41" customFormat="1" ht="10.5" x14ac:dyDescent="0.15"/>
    <row r="855" s="41" customFormat="1" ht="10.5" x14ac:dyDescent="0.15"/>
    <row r="856" s="41" customFormat="1" ht="10.5" x14ac:dyDescent="0.15"/>
    <row r="857" s="41" customFormat="1" ht="10.5" x14ac:dyDescent="0.15"/>
    <row r="858" s="41" customFormat="1" ht="10.5" x14ac:dyDescent="0.15"/>
    <row r="859" s="41" customFormat="1" ht="10.5" x14ac:dyDescent="0.15"/>
    <row r="860" s="41" customFormat="1" ht="10.5" x14ac:dyDescent="0.15"/>
    <row r="861" s="41" customFormat="1" ht="10.5" x14ac:dyDescent="0.15"/>
    <row r="862" s="41" customFormat="1" ht="10.5" x14ac:dyDescent="0.15"/>
    <row r="863" s="41" customFormat="1" ht="10.5" x14ac:dyDescent="0.15"/>
    <row r="864" s="41" customFormat="1" ht="10.5" x14ac:dyDescent="0.15"/>
    <row r="865" s="41" customFormat="1" ht="10.5" x14ac:dyDescent="0.15"/>
    <row r="866" s="41" customFormat="1" ht="10.5" x14ac:dyDescent="0.15"/>
    <row r="867" s="41" customFormat="1" ht="10.5" x14ac:dyDescent="0.15"/>
    <row r="868" s="41" customFormat="1" ht="10.5" x14ac:dyDescent="0.15"/>
    <row r="869" s="41" customFormat="1" ht="10.5" x14ac:dyDescent="0.15"/>
    <row r="870" s="41" customFormat="1" ht="10.5" x14ac:dyDescent="0.15"/>
    <row r="871" s="41" customFormat="1" ht="10.5" x14ac:dyDescent="0.15"/>
    <row r="872" s="41" customFormat="1" ht="10.5" x14ac:dyDescent="0.15"/>
    <row r="873" s="41" customFormat="1" ht="10.5" x14ac:dyDescent="0.15"/>
    <row r="874" s="41" customFormat="1" ht="10.5" x14ac:dyDescent="0.15"/>
    <row r="875" s="41" customFormat="1" ht="10.5" x14ac:dyDescent="0.15"/>
    <row r="876" s="41" customFormat="1" ht="10.5" x14ac:dyDescent="0.15"/>
    <row r="877" s="41" customFormat="1" ht="10.5" x14ac:dyDescent="0.15"/>
    <row r="878" s="41" customFormat="1" ht="10.5" x14ac:dyDescent="0.15"/>
    <row r="879" s="41" customFormat="1" ht="10.5" x14ac:dyDescent="0.15"/>
    <row r="880" s="41" customFormat="1" ht="10.5" x14ac:dyDescent="0.15"/>
    <row r="881" s="41" customFormat="1" ht="10.5" x14ac:dyDescent="0.15"/>
    <row r="882" s="41" customFormat="1" ht="10.5" x14ac:dyDescent="0.15"/>
    <row r="883" s="41" customFormat="1" ht="10.5" x14ac:dyDescent="0.15"/>
    <row r="884" s="41" customFormat="1" ht="10.5" x14ac:dyDescent="0.15"/>
    <row r="885" s="41" customFormat="1" ht="10.5" x14ac:dyDescent="0.15"/>
    <row r="886" s="41" customFormat="1" ht="10.5" x14ac:dyDescent="0.15"/>
    <row r="887" s="41" customFormat="1" ht="10.5" x14ac:dyDescent="0.15"/>
    <row r="888" s="41" customFormat="1" ht="10.5" x14ac:dyDescent="0.15"/>
    <row r="889" s="41" customFormat="1" ht="10.5" x14ac:dyDescent="0.15"/>
    <row r="890" s="41" customFormat="1" ht="10.5" x14ac:dyDescent="0.15"/>
    <row r="891" s="41" customFormat="1" ht="10.5" x14ac:dyDescent="0.15"/>
    <row r="892" s="41" customFormat="1" ht="10.5" x14ac:dyDescent="0.15"/>
    <row r="893" s="41" customFormat="1" ht="10.5" x14ac:dyDescent="0.15"/>
    <row r="894" s="41" customFormat="1" ht="10.5" x14ac:dyDescent="0.15"/>
    <row r="895" s="41" customFormat="1" ht="10.5" x14ac:dyDescent="0.15"/>
    <row r="896" s="41" customFormat="1" ht="10.5" x14ac:dyDescent="0.15"/>
    <row r="897" s="41" customFormat="1" ht="10.5" x14ac:dyDescent="0.15"/>
    <row r="898" s="41" customFormat="1" ht="10.5" x14ac:dyDescent="0.15"/>
    <row r="899" s="41" customFormat="1" ht="10.5" x14ac:dyDescent="0.15"/>
    <row r="900" s="41" customFormat="1" ht="10.5" x14ac:dyDescent="0.15"/>
    <row r="901" s="41" customFormat="1" ht="10.5" x14ac:dyDescent="0.15"/>
    <row r="902" s="41" customFormat="1" ht="10.5" x14ac:dyDescent="0.15"/>
    <row r="903" s="41" customFormat="1" ht="10.5" x14ac:dyDescent="0.15"/>
    <row r="904" s="41" customFormat="1" ht="10.5" x14ac:dyDescent="0.15"/>
    <row r="905" s="41" customFormat="1" ht="10.5" x14ac:dyDescent="0.15"/>
    <row r="906" s="41" customFormat="1" ht="10.5" x14ac:dyDescent="0.15"/>
    <row r="907" s="41" customFormat="1" ht="10.5" x14ac:dyDescent="0.15"/>
    <row r="908" s="41" customFormat="1" ht="10.5" x14ac:dyDescent="0.15"/>
    <row r="909" s="41" customFormat="1" ht="10.5" x14ac:dyDescent="0.15"/>
    <row r="910" s="41" customFormat="1" ht="10.5" x14ac:dyDescent="0.15"/>
    <row r="911" s="41" customFormat="1" ht="10.5" x14ac:dyDescent="0.15"/>
    <row r="912" s="41" customFormat="1" ht="10.5" x14ac:dyDescent="0.15"/>
    <row r="913" s="41" customFormat="1" ht="10.5" x14ac:dyDescent="0.15"/>
    <row r="914" s="41" customFormat="1" ht="10.5" x14ac:dyDescent="0.15"/>
    <row r="915" s="41" customFormat="1" ht="10.5" x14ac:dyDescent="0.15"/>
    <row r="916" s="41" customFormat="1" ht="10.5" x14ac:dyDescent="0.15"/>
    <row r="917" s="41" customFormat="1" ht="10.5" x14ac:dyDescent="0.15"/>
    <row r="918" s="41" customFormat="1" ht="10.5" x14ac:dyDescent="0.15"/>
    <row r="919" s="41" customFormat="1" ht="10.5" x14ac:dyDescent="0.15"/>
    <row r="920" s="41" customFormat="1" ht="10.5" x14ac:dyDescent="0.15"/>
    <row r="921" s="41" customFormat="1" ht="10.5" x14ac:dyDescent="0.15"/>
    <row r="922" s="41" customFormat="1" ht="10.5" x14ac:dyDescent="0.15"/>
    <row r="923" s="41" customFormat="1" ht="10.5" x14ac:dyDescent="0.15"/>
    <row r="924" s="41" customFormat="1" ht="10.5" x14ac:dyDescent="0.15"/>
    <row r="925" s="41" customFormat="1" ht="10.5" x14ac:dyDescent="0.15"/>
    <row r="926" s="41" customFormat="1" ht="10.5" x14ac:dyDescent="0.15"/>
    <row r="927" s="41" customFormat="1" ht="10.5" x14ac:dyDescent="0.15"/>
    <row r="928" s="41" customFormat="1" ht="10.5" x14ac:dyDescent="0.15"/>
    <row r="929" s="41" customFormat="1" ht="10.5" x14ac:dyDescent="0.15"/>
    <row r="930" s="41" customFormat="1" ht="10.5" x14ac:dyDescent="0.15"/>
    <row r="931" s="41" customFormat="1" ht="10.5" x14ac:dyDescent="0.15"/>
    <row r="932" s="41" customFormat="1" ht="10.5" x14ac:dyDescent="0.15"/>
    <row r="933" s="41" customFormat="1" ht="10.5" x14ac:dyDescent="0.15"/>
    <row r="934" s="41" customFormat="1" ht="10.5" x14ac:dyDescent="0.15"/>
    <row r="935" s="41" customFormat="1" ht="10.5" x14ac:dyDescent="0.15"/>
    <row r="936" s="41" customFormat="1" ht="10.5" x14ac:dyDescent="0.15"/>
    <row r="937" s="41" customFormat="1" ht="10.5" x14ac:dyDescent="0.15"/>
    <row r="938" s="41" customFormat="1" ht="10.5" x14ac:dyDescent="0.15"/>
    <row r="939" s="41" customFormat="1" ht="10.5" x14ac:dyDescent="0.15"/>
    <row r="940" s="41" customFormat="1" ht="10.5" x14ac:dyDescent="0.15"/>
    <row r="941" s="41" customFormat="1" ht="10.5" x14ac:dyDescent="0.15"/>
    <row r="942" s="41" customFormat="1" ht="10.5" x14ac:dyDescent="0.15"/>
    <row r="943" s="41" customFormat="1" ht="10.5" x14ac:dyDescent="0.15"/>
    <row r="944" s="41" customFormat="1" ht="10.5" x14ac:dyDescent="0.15"/>
    <row r="945" s="41" customFormat="1" ht="10.5" x14ac:dyDescent="0.15"/>
    <row r="946" s="41" customFormat="1" ht="10.5" x14ac:dyDescent="0.15"/>
    <row r="947" s="41" customFormat="1" ht="10.5" x14ac:dyDescent="0.15"/>
    <row r="948" s="41" customFormat="1" ht="10.5" x14ac:dyDescent="0.15"/>
    <row r="949" s="41" customFormat="1" ht="10.5" x14ac:dyDescent="0.15"/>
    <row r="950" s="41" customFormat="1" ht="10.5" x14ac:dyDescent="0.15"/>
    <row r="951" s="41" customFormat="1" ht="10.5" x14ac:dyDescent="0.15"/>
    <row r="952" s="41" customFormat="1" ht="10.5" x14ac:dyDescent="0.15"/>
    <row r="953" s="41" customFormat="1" ht="10.5" x14ac:dyDescent="0.15"/>
    <row r="954" s="41" customFormat="1" ht="10.5" x14ac:dyDescent="0.15"/>
    <row r="955" s="41" customFormat="1" ht="10.5" x14ac:dyDescent="0.15"/>
    <row r="956" s="41" customFormat="1" ht="10.5" x14ac:dyDescent="0.15"/>
    <row r="957" s="41" customFormat="1" ht="10.5" x14ac:dyDescent="0.15"/>
    <row r="958" s="41" customFormat="1" ht="10.5" x14ac:dyDescent="0.15"/>
    <row r="959" s="41" customFormat="1" ht="10.5" x14ac:dyDescent="0.15"/>
    <row r="960" s="41" customFormat="1" ht="10.5" x14ac:dyDescent="0.15"/>
    <row r="961" s="41" customFormat="1" ht="10.5" x14ac:dyDescent="0.15"/>
    <row r="962" s="41" customFormat="1" ht="10.5" x14ac:dyDescent="0.15"/>
    <row r="963" s="41" customFormat="1" ht="10.5" x14ac:dyDescent="0.15"/>
    <row r="964" s="41" customFormat="1" ht="10.5" x14ac:dyDescent="0.15"/>
    <row r="965" s="41" customFormat="1" ht="10.5" x14ac:dyDescent="0.15"/>
    <row r="966" s="41" customFormat="1" ht="10.5" x14ac:dyDescent="0.15"/>
    <row r="967" s="41" customFormat="1" ht="10.5" x14ac:dyDescent="0.15"/>
    <row r="968" s="41" customFormat="1" ht="10.5" x14ac:dyDescent="0.15"/>
    <row r="969" s="41" customFormat="1" ht="10.5" x14ac:dyDescent="0.15"/>
    <row r="970" s="41" customFormat="1" ht="10.5" x14ac:dyDescent="0.15"/>
    <row r="971" s="41" customFormat="1" ht="10.5" x14ac:dyDescent="0.15"/>
    <row r="972" s="41" customFormat="1" ht="10.5" x14ac:dyDescent="0.15"/>
    <row r="973" s="41" customFormat="1" ht="10.5" x14ac:dyDescent="0.15"/>
    <row r="974" s="41" customFormat="1" ht="10.5" x14ac:dyDescent="0.15"/>
    <row r="975" s="41" customFormat="1" ht="10.5" x14ac:dyDescent="0.15"/>
    <row r="976" s="41" customFormat="1" ht="10.5" x14ac:dyDescent="0.15"/>
    <row r="977" s="41" customFormat="1" ht="10.5" x14ac:dyDescent="0.15"/>
    <row r="978" s="41" customFormat="1" ht="10.5" x14ac:dyDescent="0.15"/>
    <row r="979" s="41" customFormat="1" ht="10.5" x14ac:dyDescent="0.15"/>
    <row r="980" s="41" customFormat="1" ht="10.5" x14ac:dyDescent="0.15"/>
    <row r="981" s="41" customFormat="1" ht="10.5" x14ac:dyDescent="0.15"/>
    <row r="982" s="41" customFormat="1" ht="10.5" x14ac:dyDescent="0.15"/>
    <row r="983" s="41" customFormat="1" ht="10.5" x14ac:dyDescent="0.15"/>
    <row r="984" s="41" customFormat="1" ht="10.5" x14ac:dyDescent="0.15"/>
    <row r="985" s="41" customFormat="1" ht="10.5" x14ac:dyDescent="0.15"/>
    <row r="986" s="41" customFormat="1" ht="10.5" x14ac:dyDescent="0.15"/>
    <row r="987" s="41" customFormat="1" ht="10.5" x14ac:dyDescent="0.15"/>
    <row r="988" s="41" customFormat="1" ht="10.5" x14ac:dyDescent="0.15"/>
    <row r="989" s="41" customFormat="1" ht="10.5" x14ac:dyDescent="0.15"/>
    <row r="990" s="41" customFormat="1" ht="10.5" x14ac:dyDescent="0.15"/>
    <row r="991" s="41" customFormat="1" ht="10.5" x14ac:dyDescent="0.15"/>
    <row r="992" s="41" customFormat="1" ht="10.5" x14ac:dyDescent="0.15"/>
    <row r="993" s="41" customFormat="1" ht="10.5" x14ac:dyDescent="0.15"/>
    <row r="994" s="41" customFormat="1" ht="10.5" x14ac:dyDescent="0.15"/>
    <row r="995" s="41" customFormat="1" ht="10.5" x14ac:dyDescent="0.15"/>
    <row r="996" s="41" customFormat="1" ht="10.5" x14ac:dyDescent="0.15"/>
    <row r="997" s="41" customFormat="1" ht="10.5" x14ac:dyDescent="0.15"/>
    <row r="998" s="41" customFormat="1" ht="10.5" x14ac:dyDescent="0.15"/>
    <row r="999" s="41" customFormat="1" ht="10.5" x14ac:dyDescent="0.15"/>
    <row r="1000" s="41" customFormat="1" ht="10.5" x14ac:dyDescent="0.15"/>
    <row r="1001" s="41" customFormat="1" ht="10.5" x14ac:dyDescent="0.15"/>
    <row r="1002" s="41" customFormat="1" ht="10.5" x14ac:dyDescent="0.15"/>
    <row r="1003" s="41" customFormat="1" ht="10.5" x14ac:dyDescent="0.15"/>
    <row r="1004" s="41" customFormat="1" ht="10.5" x14ac:dyDescent="0.15"/>
    <row r="1005" s="41" customFormat="1" ht="10.5" x14ac:dyDescent="0.15"/>
    <row r="1006" s="41" customFormat="1" ht="10.5" x14ac:dyDescent="0.15"/>
    <row r="1007" s="41" customFormat="1" ht="10.5" x14ac:dyDescent="0.15"/>
    <row r="1008" s="41" customFormat="1" ht="10.5" x14ac:dyDescent="0.15"/>
    <row r="1009" s="41" customFormat="1" ht="10.5" x14ac:dyDescent="0.15"/>
    <row r="1010" s="41" customFormat="1" ht="10.5" x14ac:dyDescent="0.15"/>
    <row r="1011" s="41" customFormat="1" ht="10.5" x14ac:dyDescent="0.15"/>
    <row r="1012" s="41" customFormat="1" ht="10.5" x14ac:dyDescent="0.15"/>
    <row r="1013" s="41" customFormat="1" ht="10.5" x14ac:dyDescent="0.15"/>
    <row r="1014" s="41" customFormat="1" ht="10.5" x14ac:dyDescent="0.15"/>
    <row r="1015" s="41" customFormat="1" ht="10.5" x14ac:dyDescent="0.15"/>
    <row r="1016" s="41" customFormat="1" ht="10.5" x14ac:dyDescent="0.15"/>
    <row r="1017" s="41" customFormat="1" ht="10.5" x14ac:dyDescent="0.15"/>
    <row r="1018" s="41" customFormat="1" ht="10.5" x14ac:dyDescent="0.15"/>
    <row r="1019" s="41" customFormat="1" ht="10.5" x14ac:dyDescent="0.15"/>
    <row r="1020" s="41" customFormat="1" ht="10.5" x14ac:dyDescent="0.15"/>
    <row r="1021" s="41" customFormat="1" ht="10.5" x14ac:dyDescent="0.15"/>
    <row r="1022" s="41" customFormat="1" ht="10.5" x14ac:dyDescent="0.15"/>
    <row r="1023" s="41" customFormat="1" ht="10.5" x14ac:dyDescent="0.15"/>
    <row r="1024" s="41" customFormat="1" ht="10.5" x14ac:dyDescent="0.15"/>
    <row r="1025" s="41" customFormat="1" ht="10.5" x14ac:dyDescent="0.15"/>
    <row r="1026" s="41" customFormat="1" ht="10.5" x14ac:dyDescent="0.15"/>
    <row r="1027" s="41" customFormat="1" ht="10.5" x14ac:dyDescent="0.15"/>
    <row r="1028" s="41" customFormat="1" ht="10.5" x14ac:dyDescent="0.15"/>
    <row r="1029" s="41" customFormat="1" ht="10.5" x14ac:dyDescent="0.15"/>
    <row r="1030" s="41" customFormat="1" ht="10.5" x14ac:dyDescent="0.15"/>
    <row r="1031" s="41" customFormat="1" ht="10.5" x14ac:dyDescent="0.15"/>
    <row r="1032" s="41" customFormat="1" ht="10.5" x14ac:dyDescent="0.15"/>
    <row r="1033" s="41" customFormat="1" ht="10.5" x14ac:dyDescent="0.15"/>
    <row r="1034" s="41" customFormat="1" ht="10.5" x14ac:dyDescent="0.15"/>
    <row r="1035" s="41" customFormat="1" ht="10.5" x14ac:dyDescent="0.15"/>
    <row r="1036" s="41" customFormat="1" ht="10.5" x14ac:dyDescent="0.15"/>
    <row r="1037" s="41" customFormat="1" ht="10.5" x14ac:dyDescent="0.15"/>
    <row r="1038" s="41" customFormat="1" ht="10.5" x14ac:dyDescent="0.15"/>
    <row r="1039" s="41" customFormat="1" ht="10.5" x14ac:dyDescent="0.15"/>
    <row r="1040" s="41" customFormat="1" ht="10.5" x14ac:dyDescent="0.15"/>
    <row r="1041" s="41" customFormat="1" ht="10.5" x14ac:dyDescent="0.15"/>
    <row r="1042" s="41" customFormat="1" ht="10.5" x14ac:dyDescent="0.15"/>
    <row r="1043" s="41" customFormat="1" ht="10.5" x14ac:dyDescent="0.15"/>
    <row r="1044" s="41" customFormat="1" ht="10.5" x14ac:dyDescent="0.15"/>
    <row r="1045" s="41" customFormat="1" ht="10.5" x14ac:dyDescent="0.15"/>
    <row r="1046" s="41" customFormat="1" ht="10.5" x14ac:dyDescent="0.15"/>
    <row r="1047" s="41" customFormat="1" ht="10.5" x14ac:dyDescent="0.15"/>
    <row r="1048" s="41" customFormat="1" ht="10.5" x14ac:dyDescent="0.15"/>
    <row r="1049" s="41" customFormat="1" ht="10.5" x14ac:dyDescent="0.15"/>
    <row r="1050" s="41" customFormat="1" ht="10.5" x14ac:dyDescent="0.15"/>
    <row r="1051" s="41" customFormat="1" ht="10.5" x14ac:dyDescent="0.15"/>
    <row r="1052" s="41" customFormat="1" ht="10.5" x14ac:dyDescent="0.15"/>
    <row r="1053" s="41" customFormat="1" ht="10.5" x14ac:dyDescent="0.15"/>
    <row r="1054" s="41" customFormat="1" ht="10.5" x14ac:dyDescent="0.15"/>
    <row r="1055" s="41" customFormat="1" ht="10.5" x14ac:dyDescent="0.15"/>
    <row r="1056" s="41" customFormat="1" ht="10.5" x14ac:dyDescent="0.15"/>
    <row r="1057" s="41" customFormat="1" ht="10.5" x14ac:dyDescent="0.15"/>
    <row r="1058" s="41" customFormat="1" ht="10.5" x14ac:dyDescent="0.15"/>
    <row r="1059" s="41" customFormat="1" ht="10.5" x14ac:dyDescent="0.15"/>
    <row r="1060" s="41" customFormat="1" ht="10.5" x14ac:dyDescent="0.15"/>
    <row r="1061" s="41" customFormat="1" ht="10.5" x14ac:dyDescent="0.15"/>
    <row r="1062" s="41" customFormat="1" ht="10.5" x14ac:dyDescent="0.15"/>
    <row r="1063" s="41" customFormat="1" ht="10.5" x14ac:dyDescent="0.15"/>
    <row r="1064" s="41" customFormat="1" ht="10.5" x14ac:dyDescent="0.15"/>
    <row r="1065" s="41" customFormat="1" ht="10.5" x14ac:dyDescent="0.15"/>
    <row r="1066" s="41" customFormat="1" ht="10.5" x14ac:dyDescent="0.15"/>
    <row r="1067" s="41" customFormat="1" ht="10.5" x14ac:dyDescent="0.15"/>
    <row r="1068" s="41" customFormat="1" ht="10.5" x14ac:dyDescent="0.15"/>
    <row r="1069" s="41" customFormat="1" ht="10.5" x14ac:dyDescent="0.15"/>
    <row r="1070" s="41" customFormat="1" ht="10.5" x14ac:dyDescent="0.15"/>
    <row r="1071" s="41" customFormat="1" ht="10.5" x14ac:dyDescent="0.15"/>
    <row r="1072" s="41" customFormat="1" ht="10.5" x14ac:dyDescent="0.15"/>
    <row r="1073" s="41" customFormat="1" ht="10.5" x14ac:dyDescent="0.15"/>
    <row r="1074" s="41" customFormat="1" ht="10.5" x14ac:dyDescent="0.15"/>
    <row r="1075" s="41" customFormat="1" ht="10.5" x14ac:dyDescent="0.15"/>
    <row r="1076" s="41" customFormat="1" ht="10.5" x14ac:dyDescent="0.15"/>
    <row r="1077" s="41" customFormat="1" ht="10.5" x14ac:dyDescent="0.15"/>
    <row r="1078" s="41" customFormat="1" ht="10.5" x14ac:dyDescent="0.15"/>
    <row r="1079" s="41" customFormat="1" ht="10.5" x14ac:dyDescent="0.15"/>
    <row r="1080" s="41" customFormat="1" ht="10.5" x14ac:dyDescent="0.15"/>
    <row r="1081" s="41" customFormat="1" ht="10.5" x14ac:dyDescent="0.15"/>
    <row r="1082" s="41" customFormat="1" ht="10.5" x14ac:dyDescent="0.15"/>
    <row r="1083" s="41" customFormat="1" ht="10.5" x14ac:dyDescent="0.15"/>
    <row r="1084" s="41" customFormat="1" ht="10.5" x14ac:dyDescent="0.15"/>
    <row r="1085" s="41" customFormat="1" ht="10.5" x14ac:dyDescent="0.15"/>
    <row r="1086" s="41" customFormat="1" ht="10.5" x14ac:dyDescent="0.15"/>
    <row r="1087" s="41" customFormat="1" ht="10.5" x14ac:dyDescent="0.15"/>
    <row r="1088" s="41" customFormat="1" ht="10.5" x14ac:dyDescent="0.15"/>
    <row r="1089" s="41" customFormat="1" ht="10.5" x14ac:dyDescent="0.15"/>
    <row r="1090" s="41" customFormat="1" ht="10.5" x14ac:dyDescent="0.15"/>
    <row r="1091" s="41" customFormat="1" ht="10.5" x14ac:dyDescent="0.15"/>
    <row r="1092" s="41" customFormat="1" ht="10.5" x14ac:dyDescent="0.15"/>
    <row r="1093" s="41" customFormat="1" ht="10.5" x14ac:dyDescent="0.15"/>
    <row r="1094" s="41" customFormat="1" ht="10.5" x14ac:dyDescent="0.15"/>
    <row r="1095" s="41" customFormat="1" ht="10.5" x14ac:dyDescent="0.15"/>
    <row r="1096" s="41" customFormat="1" ht="10.5" x14ac:dyDescent="0.15"/>
    <row r="1097" s="41" customFormat="1" ht="10.5" x14ac:dyDescent="0.15"/>
    <row r="1098" s="41" customFormat="1" ht="10.5" x14ac:dyDescent="0.15"/>
    <row r="1099" s="41" customFormat="1" ht="10.5" x14ac:dyDescent="0.15"/>
    <row r="1100" s="41" customFormat="1" ht="10.5" x14ac:dyDescent="0.15"/>
    <row r="1101" s="41" customFormat="1" ht="10.5" x14ac:dyDescent="0.15"/>
    <row r="1102" s="41" customFormat="1" ht="10.5" x14ac:dyDescent="0.15"/>
    <row r="1103" s="41" customFormat="1" ht="10.5" x14ac:dyDescent="0.15"/>
    <row r="1104" s="41" customFormat="1" ht="10.5" x14ac:dyDescent="0.15"/>
    <row r="1105" s="41" customFormat="1" ht="10.5" x14ac:dyDescent="0.15"/>
    <row r="1106" s="41" customFormat="1" ht="10.5" x14ac:dyDescent="0.15"/>
    <row r="1107" s="41" customFormat="1" ht="10.5" x14ac:dyDescent="0.15"/>
    <row r="1108" s="41" customFormat="1" ht="10.5" x14ac:dyDescent="0.15"/>
    <row r="1109" s="41" customFormat="1" ht="10.5" x14ac:dyDescent="0.15"/>
    <row r="1110" s="41" customFormat="1" ht="10.5" x14ac:dyDescent="0.15"/>
    <row r="1111" s="41" customFormat="1" ht="10.5" x14ac:dyDescent="0.15"/>
    <row r="1112" s="41" customFormat="1" ht="10.5" x14ac:dyDescent="0.15"/>
    <row r="1113" s="41" customFormat="1" ht="10.5" x14ac:dyDescent="0.15"/>
    <row r="1114" s="41" customFormat="1" ht="10.5" x14ac:dyDescent="0.15"/>
    <row r="1115" s="41" customFormat="1" ht="10.5" x14ac:dyDescent="0.15"/>
    <row r="1116" s="41" customFormat="1" ht="10.5" x14ac:dyDescent="0.15"/>
    <row r="1117" s="41" customFormat="1" ht="10.5" x14ac:dyDescent="0.15"/>
    <row r="1118" s="41" customFormat="1" ht="10.5" x14ac:dyDescent="0.15"/>
    <row r="1119" s="41" customFormat="1" ht="10.5" x14ac:dyDescent="0.15"/>
    <row r="1120" s="41" customFormat="1" ht="10.5" x14ac:dyDescent="0.15"/>
    <row r="1121" s="41" customFormat="1" ht="10.5" x14ac:dyDescent="0.15"/>
    <row r="1122" s="41" customFormat="1" ht="10.5" x14ac:dyDescent="0.15"/>
    <row r="1123" s="41" customFormat="1" ht="10.5" x14ac:dyDescent="0.15"/>
    <row r="1124" s="41" customFormat="1" ht="10.5" x14ac:dyDescent="0.15"/>
    <row r="1125" s="41" customFormat="1" ht="10.5" x14ac:dyDescent="0.15"/>
    <row r="1126" s="41" customFormat="1" ht="10.5" x14ac:dyDescent="0.15"/>
    <row r="1127" s="41" customFormat="1" ht="10.5" x14ac:dyDescent="0.15"/>
    <row r="1128" s="41" customFormat="1" ht="10.5" x14ac:dyDescent="0.15"/>
    <row r="1129" s="41" customFormat="1" ht="10.5" x14ac:dyDescent="0.15"/>
    <row r="1130" s="41" customFormat="1" ht="10.5" x14ac:dyDescent="0.15"/>
    <row r="1131" s="41" customFormat="1" ht="10.5" x14ac:dyDescent="0.15"/>
    <row r="1132" s="41" customFormat="1" ht="10.5" x14ac:dyDescent="0.15"/>
    <row r="1133" s="41" customFormat="1" ht="10.5" x14ac:dyDescent="0.15"/>
    <row r="1134" s="41" customFormat="1" ht="10.5" x14ac:dyDescent="0.15"/>
    <row r="1135" s="41" customFormat="1" ht="10.5" x14ac:dyDescent="0.15"/>
    <row r="1136" s="41" customFormat="1" ht="10.5" x14ac:dyDescent="0.15"/>
    <row r="1137" s="41" customFormat="1" ht="10.5" x14ac:dyDescent="0.15"/>
    <row r="1138" s="41" customFormat="1" ht="10.5" x14ac:dyDescent="0.15"/>
    <row r="1139" s="41" customFormat="1" ht="10.5" x14ac:dyDescent="0.15"/>
    <row r="1140" s="41" customFormat="1" ht="10.5" x14ac:dyDescent="0.15"/>
    <row r="1141" s="41" customFormat="1" ht="10.5" x14ac:dyDescent="0.15"/>
    <row r="1142" s="41" customFormat="1" ht="10.5" x14ac:dyDescent="0.15"/>
    <row r="1143" s="41" customFormat="1" ht="10.5" x14ac:dyDescent="0.15"/>
    <row r="1144" s="41" customFormat="1" ht="10.5" x14ac:dyDescent="0.15"/>
    <row r="1145" s="41" customFormat="1" ht="10.5" x14ac:dyDescent="0.15"/>
    <row r="1146" s="41" customFormat="1" ht="10.5" x14ac:dyDescent="0.15"/>
    <row r="1147" s="41" customFormat="1" ht="10.5" x14ac:dyDescent="0.15"/>
    <row r="1148" s="41" customFormat="1" ht="10.5" x14ac:dyDescent="0.15"/>
    <row r="1149" s="41" customFormat="1" ht="10.5" x14ac:dyDescent="0.15"/>
    <row r="1150" s="41" customFormat="1" ht="10.5" x14ac:dyDescent="0.15"/>
    <row r="1151" s="41" customFormat="1" ht="10.5" x14ac:dyDescent="0.15"/>
    <row r="1152" s="41" customFormat="1" ht="10.5" x14ac:dyDescent="0.15"/>
    <row r="1153" s="41" customFormat="1" ht="10.5" x14ac:dyDescent="0.15"/>
    <row r="1154" s="41" customFormat="1" ht="10.5" x14ac:dyDescent="0.15"/>
    <row r="1155" s="41" customFormat="1" ht="10.5" x14ac:dyDescent="0.15"/>
    <row r="1156" s="41" customFormat="1" ht="10.5" x14ac:dyDescent="0.15"/>
    <row r="1157" s="41" customFormat="1" ht="10.5" x14ac:dyDescent="0.15"/>
    <row r="1158" s="41" customFormat="1" ht="10.5" x14ac:dyDescent="0.15"/>
    <row r="1159" s="41" customFormat="1" ht="10.5" x14ac:dyDescent="0.15"/>
    <row r="1160" s="41" customFormat="1" ht="10.5" x14ac:dyDescent="0.15"/>
    <row r="1161" s="41" customFormat="1" ht="10.5" x14ac:dyDescent="0.15"/>
    <row r="1162" s="41" customFormat="1" ht="10.5" x14ac:dyDescent="0.15"/>
    <row r="1163" s="41" customFormat="1" ht="10.5" x14ac:dyDescent="0.15"/>
    <row r="1164" s="41" customFormat="1" ht="10.5" x14ac:dyDescent="0.15"/>
    <row r="1165" s="41" customFormat="1" ht="10.5" x14ac:dyDescent="0.15"/>
    <row r="1166" s="41" customFormat="1" ht="10.5" x14ac:dyDescent="0.15"/>
    <row r="1167" s="41" customFormat="1" ht="10.5" x14ac:dyDescent="0.15"/>
    <row r="1168" s="41" customFormat="1" ht="10.5" x14ac:dyDescent="0.15"/>
    <row r="1169" s="41" customFormat="1" ht="10.5" x14ac:dyDescent="0.15"/>
    <row r="1170" s="41" customFormat="1" ht="10.5" x14ac:dyDescent="0.15"/>
    <row r="1171" s="41" customFormat="1" ht="10.5" x14ac:dyDescent="0.15"/>
    <row r="1172" s="41" customFormat="1" ht="10.5" x14ac:dyDescent="0.15"/>
    <row r="1173" s="41" customFormat="1" ht="10.5" x14ac:dyDescent="0.15"/>
    <row r="1174" s="41" customFormat="1" ht="10.5" x14ac:dyDescent="0.15"/>
    <row r="1175" s="41" customFormat="1" ht="10.5" x14ac:dyDescent="0.15"/>
    <row r="1176" s="41" customFormat="1" ht="10.5" x14ac:dyDescent="0.15"/>
    <row r="1177" s="41" customFormat="1" ht="10.5" x14ac:dyDescent="0.15"/>
    <row r="1178" s="41" customFormat="1" ht="10.5" x14ac:dyDescent="0.15"/>
    <row r="1179" s="41" customFormat="1" ht="10.5" x14ac:dyDescent="0.15"/>
    <row r="1180" s="41" customFormat="1" ht="10.5" x14ac:dyDescent="0.15"/>
    <row r="1181" s="41" customFormat="1" ht="10.5" x14ac:dyDescent="0.15"/>
    <row r="1182" s="41" customFormat="1" ht="10.5" x14ac:dyDescent="0.15"/>
    <row r="1183" s="41" customFormat="1" ht="10.5" x14ac:dyDescent="0.15"/>
    <row r="1184" s="41" customFormat="1" ht="10.5" x14ac:dyDescent="0.15"/>
    <row r="1185" s="41" customFormat="1" ht="10.5" x14ac:dyDescent="0.15"/>
    <row r="1186" s="41" customFormat="1" ht="10.5" x14ac:dyDescent="0.15"/>
    <row r="1187" s="41" customFormat="1" ht="10.5" x14ac:dyDescent="0.15"/>
    <row r="1188" s="41" customFormat="1" ht="10.5" x14ac:dyDescent="0.15"/>
    <row r="1189" s="41" customFormat="1" ht="10.5" x14ac:dyDescent="0.15"/>
    <row r="1190" s="41" customFormat="1" ht="10.5" x14ac:dyDescent="0.15"/>
    <row r="1191" s="41" customFormat="1" ht="10.5" x14ac:dyDescent="0.15"/>
    <row r="1192" s="41" customFormat="1" ht="10.5" x14ac:dyDescent="0.15"/>
    <row r="1193" s="41" customFormat="1" ht="10.5" x14ac:dyDescent="0.15"/>
    <row r="1194" s="41" customFormat="1" ht="10.5" x14ac:dyDescent="0.15"/>
    <row r="1195" s="41" customFormat="1" ht="10.5" x14ac:dyDescent="0.15"/>
    <row r="1196" s="41" customFormat="1" ht="10.5" x14ac:dyDescent="0.15"/>
    <row r="1197" s="41" customFormat="1" ht="10.5" x14ac:dyDescent="0.15"/>
    <row r="1198" s="41" customFormat="1" ht="10.5" x14ac:dyDescent="0.15"/>
    <row r="1199" s="41" customFormat="1" ht="10.5" x14ac:dyDescent="0.15"/>
    <row r="1200" s="41" customFormat="1" ht="10.5" x14ac:dyDescent="0.15"/>
    <row r="1201" s="41" customFormat="1" ht="10.5" x14ac:dyDescent="0.15"/>
    <row r="1202" s="41" customFormat="1" ht="10.5" x14ac:dyDescent="0.15"/>
    <row r="1203" s="41" customFormat="1" ht="10.5" x14ac:dyDescent="0.15"/>
    <row r="1204" s="41" customFormat="1" ht="10.5" x14ac:dyDescent="0.15"/>
    <row r="1205" s="41" customFormat="1" ht="10.5" x14ac:dyDescent="0.15"/>
    <row r="1206" s="41" customFormat="1" ht="10.5" x14ac:dyDescent="0.15"/>
    <row r="1207" s="41" customFormat="1" ht="10.5" x14ac:dyDescent="0.15"/>
    <row r="1208" s="41" customFormat="1" ht="10.5" x14ac:dyDescent="0.15"/>
    <row r="1209" s="41" customFormat="1" ht="10.5" x14ac:dyDescent="0.15"/>
    <row r="1210" s="41" customFormat="1" ht="10.5" x14ac:dyDescent="0.15"/>
    <row r="1211" s="41" customFormat="1" ht="10.5" x14ac:dyDescent="0.15"/>
    <row r="1212" s="41" customFormat="1" ht="10.5" x14ac:dyDescent="0.15"/>
    <row r="1213" s="41" customFormat="1" ht="10.5" x14ac:dyDescent="0.15"/>
    <row r="1214" s="41" customFormat="1" ht="10.5" x14ac:dyDescent="0.15"/>
    <row r="1215" s="41" customFormat="1" ht="10.5" x14ac:dyDescent="0.15"/>
    <row r="1216" s="41" customFormat="1" ht="10.5" x14ac:dyDescent="0.15"/>
    <row r="1217" s="41" customFormat="1" ht="10.5" x14ac:dyDescent="0.15"/>
    <row r="1218" s="41" customFormat="1" ht="10.5" x14ac:dyDescent="0.15"/>
    <row r="1219" s="41" customFormat="1" ht="10.5" x14ac:dyDescent="0.15"/>
    <row r="1220" s="41" customFormat="1" ht="10.5" x14ac:dyDescent="0.15"/>
    <row r="1221" s="41" customFormat="1" ht="10.5" x14ac:dyDescent="0.15"/>
    <row r="1222" s="41" customFormat="1" ht="10.5" x14ac:dyDescent="0.15"/>
    <row r="1223" s="41" customFormat="1" ht="10.5" x14ac:dyDescent="0.15"/>
    <row r="1224" s="41" customFormat="1" ht="10.5" x14ac:dyDescent="0.15"/>
    <row r="1225" s="41" customFormat="1" ht="10.5" x14ac:dyDescent="0.15"/>
    <row r="1226" s="41" customFormat="1" ht="10.5" x14ac:dyDescent="0.15"/>
    <row r="1227" s="41" customFormat="1" ht="10.5" x14ac:dyDescent="0.15"/>
    <row r="1228" s="41" customFormat="1" ht="10.5" x14ac:dyDescent="0.15"/>
    <row r="1229" s="41" customFormat="1" ht="10.5" x14ac:dyDescent="0.15"/>
    <row r="1230" s="41" customFormat="1" ht="10.5" x14ac:dyDescent="0.15"/>
    <row r="1231" s="41" customFormat="1" ht="10.5" x14ac:dyDescent="0.15"/>
    <row r="1232" s="41" customFormat="1" ht="10.5" x14ac:dyDescent="0.15"/>
    <row r="1233" s="41" customFormat="1" ht="10.5" x14ac:dyDescent="0.15"/>
    <row r="1234" s="41" customFormat="1" ht="10.5" x14ac:dyDescent="0.15"/>
    <row r="1235" s="41" customFormat="1" ht="10.5" x14ac:dyDescent="0.15"/>
    <row r="1236" s="41" customFormat="1" ht="10.5" x14ac:dyDescent="0.15"/>
    <row r="1237" s="41" customFormat="1" ht="10.5" x14ac:dyDescent="0.15"/>
    <row r="1238" s="41" customFormat="1" ht="10.5" x14ac:dyDescent="0.15"/>
    <row r="1239" s="41" customFormat="1" ht="10.5" x14ac:dyDescent="0.15"/>
    <row r="1240" s="41" customFormat="1" ht="10.5" x14ac:dyDescent="0.15"/>
    <row r="1241" s="41" customFormat="1" ht="10.5" x14ac:dyDescent="0.15"/>
    <row r="1242" s="41" customFormat="1" ht="10.5" x14ac:dyDescent="0.15"/>
    <row r="1243" s="41" customFormat="1" ht="10.5" x14ac:dyDescent="0.15"/>
    <row r="1244" s="41" customFormat="1" ht="10.5" x14ac:dyDescent="0.15"/>
    <row r="1245" s="41" customFormat="1" ht="10.5" x14ac:dyDescent="0.15"/>
    <row r="1246" s="41" customFormat="1" ht="10.5" x14ac:dyDescent="0.15"/>
    <row r="1247" s="41" customFormat="1" ht="10.5" x14ac:dyDescent="0.15"/>
    <row r="1248" s="41" customFormat="1" ht="10.5" x14ac:dyDescent="0.15"/>
    <row r="1249" s="41" customFormat="1" ht="10.5" x14ac:dyDescent="0.15"/>
    <row r="1250" s="41" customFormat="1" ht="10.5" x14ac:dyDescent="0.15"/>
    <row r="1251" s="41" customFormat="1" ht="10.5" x14ac:dyDescent="0.15"/>
    <row r="1252" s="41" customFormat="1" ht="10.5" x14ac:dyDescent="0.15"/>
    <row r="1253" s="41" customFormat="1" ht="10.5" x14ac:dyDescent="0.15"/>
    <row r="1254" s="41" customFormat="1" ht="10.5" x14ac:dyDescent="0.15"/>
    <row r="1255" s="41" customFormat="1" ht="10.5" x14ac:dyDescent="0.15"/>
    <row r="1256" s="41" customFormat="1" ht="10.5" x14ac:dyDescent="0.15"/>
    <row r="1257" s="41" customFormat="1" ht="10.5" x14ac:dyDescent="0.15"/>
    <row r="1258" s="41" customFormat="1" ht="10.5" x14ac:dyDescent="0.15"/>
    <row r="1259" s="41" customFormat="1" ht="10.5" x14ac:dyDescent="0.15"/>
    <row r="1260" s="41" customFormat="1" ht="10.5" x14ac:dyDescent="0.15"/>
    <row r="1261" s="41" customFormat="1" ht="10.5" x14ac:dyDescent="0.15"/>
    <row r="1262" s="41" customFormat="1" ht="10.5" x14ac:dyDescent="0.15"/>
    <row r="1263" s="41" customFormat="1" ht="10.5" x14ac:dyDescent="0.15"/>
    <row r="1264" s="41" customFormat="1" ht="10.5" x14ac:dyDescent="0.15"/>
    <row r="1265" s="41" customFormat="1" ht="10.5" x14ac:dyDescent="0.15"/>
    <row r="1266" s="41" customFormat="1" ht="10.5" x14ac:dyDescent="0.15"/>
    <row r="1267" s="41" customFormat="1" ht="10.5" x14ac:dyDescent="0.15"/>
    <row r="1268" s="41" customFormat="1" ht="10.5" x14ac:dyDescent="0.15"/>
    <row r="1269" s="41" customFormat="1" ht="10.5" x14ac:dyDescent="0.15"/>
    <row r="1270" s="41" customFormat="1" ht="10.5" x14ac:dyDescent="0.15"/>
    <row r="1271" s="41" customFormat="1" ht="10.5" x14ac:dyDescent="0.15"/>
    <row r="1272" s="41" customFormat="1" ht="10.5" x14ac:dyDescent="0.15"/>
    <row r="1273" s="41" customFormat="1" ht="10.5" x14ac:dyDescent="0.15"/>
    <row r="1274" s="41" customFormat="1" ht="10.5" x14ac:dyDescent="0.15"/>
    <row r="1275" s="41" customFormat="1" ht="10.5" x14ac:dyDescent="0.15"/>
    <row r="1276" s="41" customFormat="1" ht="10.5" x14ac:dyDescent="0.15"/>
    <row r="1277" s="41" customFormat="1" ht="10.5" x14ac:dyDescent="0.15"/>
    <row r="1278" s="41" customFormat="1" ht="10.5" x14ac:dyDescent="0.15"/>
    <row r="1279" s="41" customFormat="1" ht="10.5" x14ac:dyDescent="0.15"/>
    <row r="1280" s="41" customFormat="1" ht="10.5" x14ac:dyDescent="0.15"/>
    <row r="1281" s="41" customFormat="1" ht="10.5" x14ac:dyDescent="0.15"/>
    <row r="1282" s="41" customFormat="1" ht="10.5" x14ac:dyDescent="0.15"/>
    <row r="1283" s="41" customFormat="1" ht="10.5" x14ac:dyDescent="0.15"/>
    <row r="1284" s="41" customFormat="1" ht="10.5" x14ac:dyDescent="0.15"/>
    <row r="1285" s="41" customFormat="1" ht="10.5" x14ac:dyDescent="0.15"/>
    <row r="1286" s="41" customFormat="1" ht="10.5" x14ac:dyDescent="0.15"/>
    <row r="1287" s="41" customFormat="1" ht="10.5" x14ac:dyDescent="0.15"/>
    <row r="1288" s="41" customFormat="1" ht="10.5" x14ac:dyDescent="0.15"/>
    <row r="1289" s="41" customFormat="1" ht="10.5" x14ac:dyDescent="0.15"/>
    <row r="1290" s="41" customFormat="1" ht="10.5" x14ac:dyDescent="0.15"/>
    <row r="1291" s="41" customFormat="1" ht="10.5" x14ac:dyDescent="0.15"/>
    <row r="1292" s="41" customFormat="1" ht="10.5" x14ac:dyDescent="0.15"/>
    <row r="1293" s="41" customFormat="1" ht="10.5" x14ac:dyDescent="0.15"/>
    <row r="1294" s="41" customFormat="1" ht="10.5" x14ac:dyDescent="0.15"/>
    <row r="1295" s="41" customFormat="1" ht="10.5" x14ac:dyDescent="0.15"/>
    <row r="1296" s="41" customFormat="1" ht="10.5" x14ac:dyDescent="0.15"/>
    <row r="1297" s="41" customFormat="1" ht="10.5" x14ac:dyDescent="0.15"/>
    <row r="1298" s="41" customFormat="1" ht="10.5" x14ac:dyDescent="0.15"/>
    <row r="1299" s="41" customFormat="1" ht="10.5" x14ac:dyDescent="0.15"/>
    <row r="1300" s="41" customFormat="1" ht="10.5" x14ac:dyDescent="0.15"/>
    <row r="1301" s="41" customFormat="1" ht="10.5" x14ac:dyDescent="0.15"/>
    <row r="1302" s="41" customFormat="1" ht="10.5" x14ac:dyDescent="0.15"/>
    <row r="1303" s="41" customFormat="1" ht="10.5" x14ac:dyDescent="0.15"/>
    <row r="1304" s="41" customFormat="1" ht="10.5" x14ac:dyDescent="0.15"/>
    <row r="1305" s="41" customFormat="1" ht="10.5" x14ac:dyDescent="0.15"/>
    <row r="1306" s="41" customFormat="1" ht="10.5" x14ac:dyDescent="0.15"/>
    <row r="1307" s="41" customFormat="1" ht="10.5" x14ac:dyDescent="0.15"/>
    <row r="1308" s="41" customFormat="1" ht="10.5" x14ac:dyDescent="0.15"/>
    <row r="1309" s="41" customFormat="1" ht="10.5" x14ac:dyDescent="0.15"/>
    <row r="1310" s="41" customFormat="1" ht="10.5" x14ac:dyDescent="0.15"/>
    <row r="1311" s="41" customFormat="1" ht="10.5" x14ac:dyDescent="0.15"/>
    <row r="1312" s="41" customFormat="1" ht="10.5" x14ac:dyDescent="0.15"/>
    <row r="1313" s="41" customFormat="1" ht="10.5" x14ac:dyDescent="0.15"/>
    <row r="1314" s="41" customFormat="1" ht="10.5" x14ac:dyDescent="0.15"/>
    <row r="1315" s="41" customFormat="1" ht="10.5" x14ac:dyDescent="0.15"/>
    <row r="1316" s="41" customFormat="1" ht="10.5" x14ac:dyDescent="0.15"/>
    <row r="1317" s="41" customFormat="1" ht="10.5" x14ac:dyDescent="0.15"/>
    <row r="1318" s="41" customFormat="1" ht="10.5" x14ac:dyDescent="0.15"/>
    <row r="1319" s="41" customFormat="1" ht="10.5" x14ac:dyDescent="0.15"/>
    <row r="1320" s="41" customFormat="1" ht="10.5" x14ac:dyDescent="0.15"/>
    <row r="1321" s="41" customFormat="1" ht="10.5" x14ac:dyDescent="0.15"/>
    <row r="1322" s="41" customFormat="1" ht="10.5" x14ac:dyDescent="0.15"/>
    <row r="1323" s="41" customFormat="1" ht="10.5" x14ac:dyDescent="0.15"/>
    <row r="1324" s="41" customFormat="1" ht="10.5" x14ac:dyDescent="0.15"/>
    <row r="1325" s="41" customFormat="1" ht="10.5" x14ac:dyDescent="0.15"/>
    <row r="1326" s="41" customFormat="1" ht="10.5" x14ac:dyDescent="0.15"/>
    <row r="1327" s="41" customFormat="1" ht="10.5" x14ac:dyDescent="0.15"/>
    <row r="1328" s="41" customFormat="1" ht="10.5" x14ac:dyDescent="0.15"/>
    <row r="1329" s="41" customFormat="1" ht="10.5" x14ac:dyDescent="0.15"/>
    <row r="1330" s="41" customFormat="1" ht="10.5" x14ac:dyDescent="0.15"/>
    <row r="1331" s="41" customFormat="1" ht="10.5" x14ac:dyDescent="0.15"/>
    <row r="1332" s="41" customFormat="1" ht="10.5" x14ac:dyDescent="0.15"/>
    <row r="1333" s="41" customFormat="1" ht="10.5" x14ac:dyDescent="0.15"/>
    <row r="1334" s="41" customFormat="1" ht="10.5" x14ac:dyDescent="0.15"/>
    <row r="1335" s="41" customFormat="1" ht="10.5" x14ac:dyDescent="0.15"/>
    <row r="1336" s="41" customFormat="1" ht="10.5" x14ac:dyDescent="0.15"/>
    <row r="1337" s="41" customFormat="1" ht="10.5" x14ac:dyDescent="0.15"/>
    <row r="1338" s="41" customFormat="1" ht="10.5" x14ac:dyDescent="0.15"/>
    <row r="1339" s="41" customFormat="1" ht="10.5" x14ac:dyDescent="0.15"/>
    <row r="1340" s="41" customFormat="1" ht="10.5" x14ac:dyDescent="0.15"/>
    <row r="1341" s="41" customFormat="1" ht="10.5" x14ac:dyDescent="0.15"/>
    <row r="1342" s="41" customFormat="1" ht="10.5" x14ac:dyDescent="0.15"/>
    <row r="1343" s="41" customFormat="1" ht="10.5" x14ac:dyDescent="0.15"/>
    <row r="1344" s="41" customFormat="1" ht="10.5" x14ac:dyDescent="0.15"/>
    <row r="1345" s="41" customFormat="1" ht="10.5" x14ac:dyDescent="0.15"/>
    <row r="1346" s="41" customFormat="1" ht="10.5" x14ac:dyDescent="0.15"/>
    <row r="1347" s="41" customFormat="1" ht="10.5" x14ac:dyDescent="0.15"/>
    <row r="1348" s="41" customFormat="1" ht="10.5" x14ac:dyDescent="0.15"/>
    <row r="1349" s="41" customFormat="1" ht="10.5" x14ac:dyDescent="0.15"/>
    <row r="1350" s="41" customFormat="1" ht="10.5" x14ac:dyDescent="0.15"/>
    <row r="1351" s="41" customFormat="1" ht="10.5" x14ac:dyDescent="0.15"/>
    <row r="1352" s="41" customFormat="1" ht="10.5" x14ac:dyDescent="0.15"/>
    <row r="1353" s="41" customFormat="1" ht="10.5" x14ac:dyDescent="0.15"/>
    <row r="1354" s="41" customFormat="1" ht="10.5" x14ac:dyDescent="0.15"/>
    <row r="1355" s="41" customFormat="1" ht="10.5" x14ac:dyDescent="0.15"/>
    <row r="1356" s="41" customFormat="1" ht="10.5" x14ac:dyDescent="0.15"/>
    <row r="1357" s="41" customFormat="1" ht="10.5" x14ac:dyDescent="0.15"/>
    <row r="1358" s="41" customFormat="1" ht="10.5" x14ac:dyDescent="0.15"/>
    <row r="1359" s="41" customFormat="1" ht="10.5" x14ac:dyDescent="0.15"/>
    <row r="1360" s="41" customFormat="1" ht="10.5" x14ac:dyDescent="0.15"/>
    <row r="1361" s="41" customFormat="1" ht="10.5" x14ac:dyDescent="0.15"/>
    <row r="1362" s="41" customFormat="1" ht="10.5" x14ac:dyDescent="0.15"/>
    <row r="1363" s="41" customFormat="1" ht="10.5" x14ac:dyDescent="0.15"/>
    <row r="1364" s="41" customFormat="1" ht="10.5" x14ac:dyDescent="0.15"/>
    <row r="1365" s="41" customFormat="1" ht="10.5" x14ac:dyDescent="0.15"/>
    <row r="1366" s="41" customFormat="1" ht="10.5" x14ac:dyDescent="0.15"/>
    <row r="1367" s="41" customFormat="1" ht="10.5" x14ac:dyDescent="0.15"/>
    <row r="1368" s="41" customFormat="1" ht="10.5" x14ac:dyDescent="0.15"/>
    <row r="1369" s="41" customFormat="1" ht="10.5" x14ac:dyDescent="0.15"/>
    <row r="1370" s="41" customFormat="1" ht="10.5" x14ac:dyDescent="0.15"/>
    <row r="1371" s="41" customFormat="1" ht="10.5" x14ac:dyDescent="0.15"/>
    <row r="1372" s="41" customFormat="1" ht="10.5" x14ac:dyDescent="0.15"/>
    <row r="1373" s="41" customFormat="1" ht="10.5" x14ac:dyDescent="0.15"/>
    <row r="1374" s="41" customFormat="1" ht="10.5" x14ac:dyDescent="0.15"/>
    <row r="1375" s="41" customFormat="1" ht="10.5" x14ac:dyDescent="0.15"/>
    <row r="1376" s="41" customFormat="1" ht="10.5" x14ac:dyDescent="0.15"/>
    <row r="1377" s="41" customFormat="1" ht="10.5" x14ac:dyDescent="0.15"/>
    <row r="1378" s="41" customFormat="1" ht="10.5" x14ac:dyDescent="0.15"/>
    <row r="1379" s="41" customFormat="1" ht="10.5" x14ac:dyDescent="0.15"/>
    <row r="1380" s="41" customFormat="1" ht="10.5" x14ac:dyDescent="0.15"/>
    <row r="1381" s="41" customFormat="1" ht="10.5" x14ac:dyDescent="0.15"/>
    <row r="1382" s="41" customFormat="1" ht="10.5" x14ac:dyDescent="0.15"/>
    <row r="1383" s="41" customFormat="1" ht="10.5" x14ac:dyDescent="0.15"/>
    <row r="1384" s="41" customFormat="1" ht="10.5" x14ac:dyDescent="0.15"/>
    <row r="1385" s="41" customFormat="1" ht="10.5" x14ac:dyDescent="0.15"/>
    <row r="1386" s="41" customFormat="1" ht="10.5" x14ac:dyDescent="0.15"/>
    <row r="1387" s="41" customFormat="1" ht="10.5" x14ac:dyDescent="0.15"/>
    <row r="1388" s="41" customFormat="1" ht="10.5" x14ac:dyDescent="0.15"/>
    <row r="1389" s="41" customFormat="1" ht="10.5" x14ac:dyDescent="0.15"/>
    <row r="1390" s="41" customFormat="1" ht="10.5" x14ac:dyDescent="0.15"/>
    <row r="1391" s="41" customFormat="1" ht="10.5" x14ac:dyDescent="0.15"/>
    <row r="1392" s="41" customFormat="1" ht="10.5" x14ac:dyDescent="0.15"/>
    <row r="1393" s="41" customFormat="1" ht="10.5" x14ac:dyDescent="0.15"/>
    <row r="1394" s="41" customFormat="1" ht="10.5" x14ac:dyDescent="0.15"/>
    <row r="1395" s="41" customFormat="1" ht="10.5" x14ac:dyDescent="0.15"/>
    <row r="1396" s="41" customFormat="1" ht="10.5" x14ac:dyDescent="0.15"/>
    <row r="1397" s="41" customFormat="1" ht="10.5" x14ac:dyDescent="0.15"/>
    <row r="1398" s="41" customFormat="1" ht="10.5" x14ac:dyDescent="0.15"/>
    <row r="1399" s="41" customFormat="1" ht="10.5" x14ac:dyDescent="0.15"/>
    <row r="1400" s="41" customFormat="1" ht="10.5" x14ac:dyDescent="0.15"/>
    <row r="1401" s="41" customFormat="1" ht="10.5" x14ac:dyDescent="0.15"/>
    <row r="1402" s="41" customFormat="1" ht="10.5" x14ac:dyDescent="0.15"/>
    <row r="1403" s="41" customFormat="1" ht="10.5" x14ac:dyDescent="0.15"/>
    <row r="1404" s="41" customFormat="1" ht="10.5" x14ac:dyDescent="0.15"/>
    <row r="1405" s="41" customFormat="1" ht="10.5" x14ac:dyDescent="0.15"/>
    <row r="1406" s="41" customFormat="1" ht="10.5" x14ac:dyDescent="0.15"/>
    <row r="1407" s="41" customFormat="1" ht="10.5" x14ac:dyDescent="0.15"/>
    <row r="1408" s="41" customFormat="1" ht="10.5" x14ac:dyDescent="0.15"/>
    <row r="1409" s="41" customFormat="1" ht="10.5" x14ac:dyDescent="0.15"/>
    <row r="1410" s="41" customFormat="1" ht="10.5" x14ac:dyDescent="0.15"/>
    <row r="1411" s="41" customFormat="1" ht="10.5" x14ac:dyDescent="0.15"/>
    <row r="1412" s="41" customFormat="1" ht="10.5" x14ac:dyDescent="0.15"/>
    <row r="1413" s="41" customFormat="1" ht="10.5" x14ac:dyDescent="0.15"/>
    <row r="1414" s="41" customFormat="1" ht="10.5" x14ac:dyDescent="0.15"/>
    <row r="1415" s="41" customFormat="1" ht="10.5" x14ac:dyDescent="0.15"/>
    <row r="1416" s="41" customFormat="1" ht="10.5" x14ac:dyDescent="0.15"/>
    <row r="1417" s="41" customFormat="1" ht="10.5" x14ac:dyDescent="0.15"/>
    <row r="1418" s="41" customFormat="1" ht="10.5" x14ac:dyDescent="0.15"/>
    <row r="1419" s="41" customFormat="1" ht="10.5" x14ac:dyDescent="0.15"/>
    <row r="1420" s="41" customFormat="1" ht="10.5" x14ac:dyDescent="0.15"/>
    <row r="1421" s="41" customFormat="1" ht="10.5" x14ac:dyDescent="0.15"/>
    <row r="1422" s="41" customFormat="1" ht="10.5" x14ac:dyDescent="0.15"/>
    <row r="1423" s="41" customFormat="1" ht="10.5" x14ac:dyDescent="0.15"/>
    <row r="1424" s="41" customFormat="1" ht="10.5" x14ac:dyDescent="0.15"/>
    <row r="1425" s="41" customFormat="1" ht="10.5" x14ac:dyDescent="0.15"/>
    <row r="1426" s="41" customFormat="1" ht="10.5" x14ac:dyDescent="0.15"/>
    <row r="1427" s="41" customFormat="1" ht="10.5" x14ac:dyDescent="0.15"/>
    <row r="1428" s="41" customFormat="1" ht="10.5" x14ac:dyDescent="0.15"/>
    <row r="1429" s="41" customFormat="1" ht="10.5" x14ac:dyDescent="0.15"/>
    <row r="1430" s="41" customFormat="1" ht="10.5" x14ac:dyDescent="0.15"/>
    <row r="1431" s="41" customFormat="1" ht="10.5" x14ac:dyDescent="0.15"/>
    <row r="1432" s="41" customFormat="1" ht="10.5" x14ac:dyDescent="0.15"/>
    <row r="1433" s="41" customFormat="1" ht="10.5" x14ac:dyDescent="0.15"/>
    <row r="1434" s="41" customFormat="1" ht="10.5" x14ac:dyDescent="0.15"/>
    <row r="1435" s="41" customFormat="1" ht="10.5" x14ac:dyDescent="0.15"/>
    <row r="1436" s="41" customFormat="1" ht="10.5" x14ac:dyDescent="0.15"/>
    <row r="1437" s="41" customFormat="1" ht="10.5" x14ac:dyDescent="0.15"/>
    <row r="1438" s="41" customFormat="1" ht="10.5" x14ac:dyDescent="0.15"/>
    <row r="1439" s="41" customFormat="1" ht="10.5" x14ac:dyDescent="0.15"/>
    <row r="1440" s="41" customFormat="1" ht="10.5" x14ac:dyDescent="0.15"/>
    <row r="1441" s="41" customFormat="1" ht="10.5" x14ac:dyDescent="0.15"/>
    <row r="1442" s="41" customFormat="1" ht="10.5" x14ac:dyDescent="0.15"/>
    <row r="1443" s="41" customFormat="1" ht="10.5" x14ac:dyDescent="0.15"/>
    <row r="1444" s="41" customFormat="1" ht="10.5" x14ac:dyDescent="0.15"/>
    <row r="1445" s="41" customFormat="1" ht="10.5" x14ac:dyDescent="0.15"/>
    <row r="1446" s="41" customFormat="1" ht="10.5" x14ac:dyDescent="0.15"/>
    <row r="1447" s="41" customFormat="1" ht="10.5" x14ac:dyDescent="0.15"/>
    <row r="1448" s="41" customFormat="1" ht="10.5" x14ac:dyDescent="0.15"/>
    <row r="1449" s="41" customFormat="1" ht="10.5" x14ac:dyDescent="0.15"/>
    <row r="1450" s="41" customFormat="1" ht="10.5" x14ac:dyDescent="0.15"/>
    <row r="1451" s="41" customFormat="1" ht="10.5" x14ac:dyDescent="0.15"/>
    <row r="1452" s="41" customFormat="1" ht="10.5" x14ac:dyDescent="0.15"/>
    <row r="1453" s="41" customFormat="1" ht="10.5" x14ac:dyDescent="0.15"/>
    <row r="1454" s="41" customFormat="1" ht="10.5" x14ac:dyDescent="0.15"/>
    <row r="1455" s="41" customFormat="1" ht="10.5" x14ac:dyDescent="0.15"/>
    <row r="1456" s="41" customFormat="1" ht="10.5" x14ac:dyDescent="0.15"/>
    <row r="1457" s="41" customFormat="1" ht="10.5" x14ac:dyDescent="0.15"/>
    <row r="1458" s="41" customFormat="1" ht="10.5" x14ac:dyDescent="0.15"/>
    <row r="1459" s="41" customFormat="1" ht="10.5" x14ac:dyDescent="0.15"/>
    <row r="1460" s="41" customFormat="1" ht="10.5" x14ac:dyDescent="0.15"/>
    <row r="1461" s="41" customFormat="1" ht="10.5" x14ac:dyDescent="0.15"/>
    <row r="1462" s="41" customFormat="1" ht="10.5" x14ac:dyDescent="0.15"/>
    <row r="1463" s="41" customFormat="1" ht="10.5" x14ac:dyDescent="0.15"/>
    <row r="1464" s="41" customFormat="1" ht="10.5" x14ac:dyDescent="0.15"/>
    <row r="1465" s="41" customFormat="1" ht="10.5" x14ac:dyDescent="0.15"/>
    <row r="1466" s="41" customFormat="1" ht="10.5" x14ac:dyDescent="0.15"/>
    <row r="1467" s="41" customFormat="1" ht="10.5" x14ac:dyDescent="0.15"/>
    <row r="1468" s="41" customFormat="1" ht="10.5" x14ac:dyDescent="0.15"/>
    <row r="1469" s="41" customFormat="1" ht="10.5" x14ac:dyDescent="0.15"/>
    <row r="1470" s="41" customFormat="1" ht="10.5" x14ac:dyDescent="0.15"/>
    <row r="1471" s="41" customFormat="1" ht="10.5" x14ac:dyDescent="0.15"/>
    <row r="1472" s="41" customFormat="1" ht="10.5" x14ac:dyDescent="0.15"/>
    <row r="1473" s="41" customFormat="1" ht="10.5" x14ac:dyDescent="0.15"/>
    <row r="1474" s="41" customFormat="1" ht="10.5" x14ac:dyDescent="0.15"/>
    <row r="1475" s="41" customFormat="1" ht="10.5" x14ac:dyDescent="0.15"/>
    <row r="1476" s="41" customFormat="1" ht="10.5" x14ac:dyDescent="0.15"/>
    <row r="1477" s="41" customFormat="1" ht="10.5" x14ac:dyDescent="0.15"/>
    <row r="1478" s="41" customFormat="1" ht="10.5" x14ac:dyDescent="0.15"/>
    <row r="1479" s="41" customFormat="1" ht="10.5" x14ac:dyDescent="0.15"/>
    <row r="1480" s="41" customFormat="1" ht="10.5" x14ac:dyDescent="0.15"/>
    <row r="1481" s="41" customFormat="1" ht="10.5" x14ac:dyDescent="0.15"/>
    <row r="1482" s="41" customFormat="1" ht="10.5" x14ac:dyDescent="0.15"/>
    <row r="1483" s="41" customFormat="1" ht="10.5" x14ac:dyDescent="0.15"/>
    <row r="1484" s="41" customFormat="1" ht="10.5" x14ac:dyDescent="0.15"/>
    <row r="1485" s="41" customFormat="1" ht="10.5" x14ac:dyDescent="0.15"/>
    <row r="1486" s="41" customFormat="1" ht="10.5" x14ac:dyDescent="0.15"/>
    <row r="1487" s="41" customFormat="1" ht="10.5" x14ac:dyDescent="0.15"/>
    <row r="1488" s="41" customFormat="1" ht="10.5" x14ac:dyDescent="0.15"/>
    <row r="1489" s="41" customFormat="1" ht="10.5" x14ac:dyDescent="0.15"/>
    <row r="1490" s="41" customFormat="1" ht="10.5" x14ac:dyDescent="0.15"/>
    <row r="1491" s="41" customFormat="1" ht="10.5" x14ac:dyDescent="0.15"/>
    <row r="1492" s="41" customFormat="1" ht="10.5" x14ac:dyDescent="0.15"/>
    <row r="1493" s="41" customFormat="1" ht="10.5" x14ac:dyDescent="0.15"/>
    <row r="1494" s="41" customFormat="1" ht="10.5" x14ac:dyDescent="0.15"/>
    <row r="1495" s="41" customFormat="1" ht="10.5" x14ac:dyDescent="0.15"/>
    <row r="1496" s="41" customFormat="1" ht="10.5" x14ac:dyDescent="0.15"/>
    <row r="1497" s="41" customFormat="1" ht="10.5" x14ac:dyDescent="0.15"/>
    <row r="1498" s="41" customFormat="1" ht="10.5" x14ac:dyDescent="0.15"/>
    <row r="1499" s="41" customFormat="1" ht="10.5" x14ac:dyDescent="0.15"/>
    <row r="1500" s="41" customFormat="1" ht="10.5" x14ac:dyDescent="0.15"/>
    <row r="1501" s="41" customFormat="1" ht="10.5" x14ac:dyDescent="0.15"/>
    <row r="1502" s="41" customFormat="1" ht="10.5" x14ac:dyDescent="0.15"/>
    <row r="1503" s="41" customFormat="1" ht="10.5" x14ac:dyDescent="0.15"/>
    <row r="1504" s="41" customFormat="1" ht="10.5" x14ac:dyDescent="0.15"/>
    <row r="1505" s="41" customFormat="1" ht="10.5" x14ac:dyDescent="0.15"/>
    <row r="1506" s="41" customFormat="1" ht="10.5" x14ac:dyDescent="0.15"/>
    <row r="1507" s="41" customFormat="1" ht="10.5" x14ac:dyDescent="0.15"/>
    <row r="1508" s="41" customFormat="1" ht="10.5" x14ac:dyDescent="0.15"/>
    <row r="1509" s="41" customFormat="1" ht="10.5" x14ac:dyDescent="0.15"/>
    <row r="1510" s="41" customFormat="1" ht="10.5" x14ac:dyDescent="0.15"/>
    <row r="1511" s="41" customFormat="1" ht="10.5" x14ac:dyDescent="0.15"/>
    <row r="1512" s="41" customFormat="1" ht="10.5" x14ac:dyDescent="0.15"/>
    <row r="1513" s="41" customFormat="1" ht="10.5" x14ac:dyDescent="0.15"/>
    <row r="1514" s="41" customFormat="1" ht="10.5" x14ac:dyDescent="0.15"/>
    <row r="1515" s="41" customFormat="1" ht="10.5" x14ac:dyDescent="0.15"/>
    <row r="1516" s="41" customFormat="1" ht="10.5" x14ac:dyDescent="0.15"/>
    <row r="1517" s="41" customFormat="1" ht="10.5" x14ac:dyDescent="0.15"/>
    <row r="1518" s="41" customFormat="1" ht="10.5" x14ac:dyDescent="0.15"/>
    <row r="1519" s="41" customFormat="1" ht="10.5" x14ac:dyDescent="0.15"/>
    <row r="1520" s="41" customFormat="1" ht="10.5" x14ac:dyDescent="0.15"/>
    <row r="1521" s="41" customFormat="1" ht="10.5" x14ac:dyDescent="0.15"/>
    <row r="1522" s="41" customFormat="1" ht="10.5" x14ac:dyDescent="0.15"/>
    <row r="1523" s="41" customFormat="1" ht="10.5" x14ac:dyDescent="0.15"/>
    <row r="1524" s="41" customFormat="1" ht="10.5" x14ac:dyDescent="0.15"/>
    <row r="1525" s="41" customFormat="1" ht="10.5" x14ac:dyDescent="0.15"/>
    <row r="1526" s="41" customFormat="1" ht="10.5" x14ac:dyDescent="0.15"/>
    <row r="1527" s="41" customFormat="1" ht="10.5" x14ac:dyDescent="0.15"/>
    <row r="1528" s="41" customFormat="1" ht="10.5" x14ac:dyDescent="0.15"/>
    <row r="1529" s="41" customFormat="1" ht="10.5" x14ac:dyDescent="0.15"/>
    <row r="1530" s="41" customFormat="1" ht="10.5" x14ac:dyDescent="0.15"/>
    <row r="1531" s="41" customFormat="1" ht="10.5" x14ac:dyDescent="0.15"/>
    <row r="1532" s="41" customFormat="1" ht="10.5" x14ac:dyDescent="0.15"/>
    <row r="1533" s="41" customFormat="1" ht="10.5" x14ac:dyDescent="0.15"/>
    <row r="1534" s="41" customFormat="1" ht="10.5" x14ac:dyDescent="0.15"/>
    <row r="1535" s="41" customFormat="1" ht="10.5" x14ac:dyDescent="0.15"/>
    <row r="1536" s="41" customFormat="1" ht="10.5" x14ac:dyDescent="0.15"/>
    <row r="1537" s="41" customFormat="1" ht="10.5" x14ac:dyDescent="0.15"/>
    <row r="1538" s="41" customFormat="1" ht="10.5" x14ac:dyDescent="0.15"/>
    <row r="1539" s="41" customFormat="1" ht="10.5" x14ac:dyDescent="0.15"/>
    <row r="1540" s="41" customFormat="1" ht="10.5" x14ac:dyDescent="0.15"/>
    <row r="1541" s="41" customFormat="1" ht="10.5" x14ac:dyDescent="0.15"/>
    <row r="1542" s="41" customFormat="1" ht="10.5" x14ac:dyDescent="0.15"/>
    <row r="1543" s="41" customFormat="1" ht="10.5" x14ac:dyDescent="0.15"/>
    <row r="1544" s="41" customFormat="1" ht="10.5" x14ac:dyDescent="0.15"/>
    <row r="1545" s="41" customFormat="1" ht="10.5" x14ac:dyDescent="0.15"/>
    <row r="1546" s="41" customFormat="1" ht="10.5" x14ac:dyDescent="0.15"/>
    <row r="1547" s="41" customFormat="1" ht="10.5" x14ac:dyDescent="0.15"/>
    <row r="1548" s="41" customFormat="1" ht="10.5" x14ac:dyDescent="0.15"/>
    <row r="1549" s="41" customFormat="1" ht="10.5" x14ac:dyDescent="0.15"/>
    <row r="1550" s="41" customFormat="1" ht="10.5" x14ac:dyDescent="0.15"/>
    <row r="1551" s="41" customFormat="1" ht="10.5" x14ac:dyDescent="0.15"/>
    <row r="1552" s="41" customFormat="1" ht="10.5" x14ac:dyDescent="0.15"/>
    <row r="1553" s="41" customFormat="1" ht="10.5" x14ac:dyDescent="0.15"/>
    <row r="1554" s="41" customFormat="1" ht="10.5" x14ac:dyDescent="0.15"/>
    <row r="1555" s="41" customFormat="1" ht="10.5" x14ac:dyDescent="0.15"/>
    <row r="1556" s="41" customFormat="1" ht="10.5" x14ac:dyDescent="0.15"/>
    <row r="1557" s="41" customFormat="1" ht="10.5" x14ac:dyDescent="0.15"/>
    <row r="1558" s="41" customFormat="1" ht="10.5" x14ac:dyDescent="0.15"/>
    <row r="1559" s="41" customFormat="1" ht="10.5" x14ac:dyDescent="0.15"/>
    <row r="1560" s="41" customFormat="1" ht="10.5" x14ac:dyDescent="0.15"/>
    <row r="1561" s="41" customFormat="1" ht="10.5" x14ac:dyDescent="0.15"/>
    <row r="1562" s="41" customFormat="1" ht="10.5" x14ac:dyDescent="0.15"/>
    <row r="1563" s="41" customFormat="1" ht="10.5" x14ac:dyDescent="0.15"/>
    <row r="1564" s="41" customFormat="1" ht="10.5" x14ac:dyDescent="0.15"/>
    <row r="1565" s="41" customFormat="1" ht="10.5" x14ac:dyDescent="0.15"/>
    <row r="1566" s="41" customFormat="1" ht="10.5" x14ac:dyDescent="0.15"/>
    <row r="1567" s="41" customFormat="1" ht="10.5" x14ac:dyDescent="0.15"/>
    <row r="1568" s="41" customFormat="1" ht="10.5" x14ac:dyDescent="0.15"/>
    <row r="1569" s="41" customFormat="1" ht="10.5" x14ac:dyDescent="0.15"/>
    <row r="1570" s="41" customFormat="1" ht="10.5" x14ac:dyDescent="0.15"/>
    <row r="1571" s="41" customFormat="1" ht="10.5" x14ac:dyDescent="0.15"/>
    <row r="1572" s="41" customFormat="1" ht="10.5" x14ac:dyDescent="0.15"/>
    <row r="1573" s="41" customFormat="1" ht="10.5" x14ac:dyDescent="0.15"/>
    <row r="1574" s="41" customFormat="1" ht="10.5" x14ac:dyDescent="0.15"/>
    <row r="1575" s="41" customFormat="1" ht="10.5" x14ac:dyDescent="0.15"/>
    <row r="1576" s="41" customFormat="1" ht="10.5" x14ac:dyDescent="0.15"/>
    <row r="1577" s="41" customFormat="1" ht="10.5" x14ac:dyDescent="0.15"/>
    <row r="1578" s="41" customFormat="1" ht="10.5" x14ac:dyDescent="0.15"/>
    <row r="1579" s="41" customFormat="1" ht="10.5" x14ac:dyDescent="0.15"/>
    <row r="1580" s="41" customFormat="1" ht="10.5" x14ac:dyDescent="0.15"/>
    <row r="1581" s="41" customFormat="1" ht="10.5" x14ac:dyDescent="0.15"/>
    <row r="1582" s="41" customFormat="1" ht="10.5" x14ac:dyDescent="0.15"/>
    <row r="1583" s="41" customFormat="1" ht="10.5" x14ac:dyDescent="0.15"/>
    <row r="1584" s="41" customFormat="1" ht="10.5" x14ac:dyDescent="0.15"/>
    <row r="1585" s="41" customFormat="1" ht="10.5" x14ac:dyDescent="0.15"/>
    <row r="1586" s="41" customFormat="1" ht="10.5" x14ac:dyDescent="0.15"/>
    <row r="1587" s="41" customFormat="1" ht="10.5" x14ac:dyDescent="0.15"/>
    <row r="1588" s="41" customFormat="1" ht="10.5" x14ac:dyDescent="0.15"/>
    <row r="1589" s="41" customFormat="1" ht="10.5" x14ac:dyDescent="0.15"/>
    <row r="1590" s="41" customFormat="1" ht="10.5" x14ac:dyDescent="0.15"/>
    <row r="1591" s="41" customFormat="1" ht="10.5" x14ac:dyDescent="0.15"/>
    <row r="1592" s="41" customFormat="1" ht="10.5" x14ac:dyDescent="0.15"/>
    <row r="1593" s="41" customFormat="1" ht="10.5" x14ac:dyDescent="0.15"/>
    <row r="1594" s="41" customFormat="1" ht="10.5" x14ac:dyDescent="0.15"/>
    <row r="1595" s="41" customFormat="1" ht="10.5" x14ac:dyDescent="0.15"/>
    <row r="1596" s="41" customFormat="1" ht="10.5" x14ac:dyDescent="0.15"/>
    <row r="1597" s="41" customFormat="1" ht="10.5" x14ac:dyDescent="0.15"/>
    <row r="1598" s="41" customFormat="1" ht="10.5" x14ac:dyDescent="0.15"/>
    <row r="1599" s="41" customFormat="1" ht="10.5" x14ac:dyDescent="0.15"/>
    <row r="1600" s="41" customFormat="1" ht="10.5" x14ac:dyDescent="0.15"/>
    <row r="1601" s="41" customFormat="1" ht="10.5" x14ac:dyDescent="0.15"/>
    <row r="1602" s="41" customFormat="1" ht="10.5" x14ac:dyDescent="0.15"/>
    <row r="1603" s="41" customFormat="1" ht="10.5" x14ac:dyDescent="0.15"/>
    <row r="1604" s="41" customFormat="1" ht="10.5" x14ac:dyDescent="0.15"/>
    <row r="1605" s="41" customFormat="1" ht="10.5" x14ac:dyDescent="0.15"/>
    <row r="1606" s="41" customFormat="1" ht="10.5" x14ac:dyDescent="0.15"/>
    <row r="1607" s="41" customFormat="1" ht="10.5" x14ac:dyDescent="0.15"/>
    <row r="1608" s="41" customFormat="1" ht="10.5" x14ac:dyDescent="0.15"/>
    <row r="1609" s="41" customFormat="1" ht="10.5" x14ac:dyDescent="0.15"/>
    <row r="1610" s="41" customFormat="1" ht="10.5" x14ac:dyDescent="0.15"/>
    <row r="1611" s="41" customFormat="1" ht="10.5" x14ac:dyDescent="0.15"/>
    <row r="1612" s="41" customFormat="1" ht="10.5" x14ac:dyDescent="0.15"/>
    <row r="1613" s="41" customFormat="1" ht="10.5" x14ac:dyDescent="0.15"/>
    <row r="1614" s="41" customFormat="1" ht="10.5" x14ac:dyDescent="0.15"/>
    <row r="1615" s="41" customFormat="1" ht="10.5" x14ac:dyDescent="0.15"/>
    <row r="1616" s="41" customFormat="1" ht="10.5" x14ac:dyDescent="0.15"/>
    <row r="1617" s="41" customFormat="1" ht="10.5" x14ac:dyDescent="0.15"/>
    <row r="1618" s="41" customFormat="1" ht="10.5" x14ac:dyDescent="0.15"/>
    <row r="1619" s="41" customFormat="1" ht="10.5" x14ac:dyDescent="0.15"/>
    <row r="1620" s="41" customFormat="1" ht="10.5" x14ac:dyDescent="0.15"/>
    <row r="1621" s="41" customFormat="1" ht="10.5" x14ac:dyDescent="0.15"/>
    <row r="1622" s="41" customFormat="1" ht="10.5" x14ac:dyDescent="0.15"/>
    <row r="1623" s="41" customFormat="1" ht="10.5" x14ac:dyDescent="0.15"/>
    <row r="1624" s="41" customFormat="1" ht="10.5" x14ac:dyDescent="0.15"/>
    <row r="1625" s="41" customFormat="1" ht="10.5" x14ac:dyDescent="0.15"/>
    <row r="1626" s="41" customFormat="1" ht="10.5" x14ac:dyDescent="0.15"/>
    <row r="1627" s="41" customFormat="1" ht="10.5" x14ac:dyDescent="0.15"/>
    <row r="1628" s="41" customFormat="1" ht="10.5" x14ac:dyDescent="0.15"/>
    <row r="1629" s="41" customFormat="1" ht="10.5" x14ac:dyDescent="0.15"/>
    <row r="1630" s="41" customFormat="1" ht="10.5" x14ac:dyDescent="0.15"/>
    <row r="1631" s="41" customFormat="1" ht="10.5" x14ac:dyDescent="0.15"/>
    <row r="1632" s="41" customFormat="1" ht="10.5" x14ac:dyDescent="0.15"/>
    <row r="1633" s="41" customFormat="1" ht="10.5" x14ac:dyDescent="0.15"/>
    <row r="1634" s="41" customFormat="1" ht="10.5" x14ac:dyDescent="0.15"/>
    <row r="1635" s="41" customFormat="1" ht="10.5" x14ac:dyDescent="0.15"/>
    <row r="1636" s="41" customFormat="1" ht="10.5" x14ac:dyDescent="0.15"/>
    <row r="1637" s="41" customFormat="1" ht="10.5" x14ac:dyDescent="0.15"/>
    <row r="1638" s="41" customFormat="1" ht="10.5" x14ac:dyDescent="0.15"/>
    <row r="1639" s="41" customFormat="1" ht="10.5" x14ac:dyDescent="0.15"/>
    <row r="1640" s="41" customFormat="1" ht="10.5" x14ac:dyDescent="0.15"/>
    <row r="1641" s="41" customFormat="1" ht="10.5" x14ac:dyDescent="0.15"/>
    <row r="1642" s="41" customFormat="1" ht="10.5" x14ac:dyDescent="0.15"/>
    <row r="1643" s="41" customFormat="1" ht="10.5" x14ac:dyDescent="0.15"/>
    <row r="1644" s="41" customFormat="1" ht="10.5" x14ac:dyDescent="0.15"/>
    <row r="1645" s="41" customFormat="1" ht="10.5" x14ac:dyDescent="0.15"/>
    <row r="1646" s="41" customFormat="1" ht="10.5" x14ac:dyDescent="0.15"/>
    <row r="1647" s="41" customFormat="1" ht="10.5" x14ac:dyDescent="0.15"/>
    <row r="1648" s="41" customFormat="1" ht="10.5" x14ac:dyDescent="0.15"/>
    <row r="1649" s="41" customFormat="1" ht="10.5" x14ac:dyDescent="0.15"/>
    <row r="1650" s="41" customFormat="1" ht="10.5" x14ac:dyDescent="0.15"/>
    <row r="1651" s="41" customFormat="1" ht="10.5" x14ac:dyDescent="0.15"/>
    <row r="1652" s="41" customFormat="1" ht="10.5" x14ac:dyDescent="0.15"/>
    <row r="1653" s="41" customFormat="1" ht="10.5" x14ac:dyDescent="0.15"/>
    <row r="1654" s="41" customFormat="1" ht="10.5" x14ac:dyDescent="0.15"/>
    <row r="1655" s="41" customFormat="1" ht="10.5" x14ac:dyDescent="0.15"/>
    <row r="1656" s="41" customFormat="1" ht="10.5" x14ac:dyDescent="0.15"/>
    <row r="1657" s="41" customFormat="1" ht="10.5" x14ac:dyDescent="0.15"/>
    <row r="1658" s="41" customFormat="1" ht="10.5" x14ac:dyDescent="0.15"/>
    <row r="1659" s="41" customFormat="1" ht="10.5" x14ac:dyDescent="0.15"/>
    <row r="1660" s="41" customFormat="1" ht="10.5" x14ac:dyDescent="0.15"/>
    <row r="1661" s="41" customFormat="1" ht="10.5" x14ac:dyDescent="0.15"/>
    <row r="1662" s="41" customFormat="1" ht="10.5" x14ac:dyDescent="0.15"/>
    <row r="1663" s="41" customFormat="1" ht="10.5" x14ac:dyDescent="0.15"/>
    <row r="1664" s="41" customFormat="1" ht="10.5" x14ac:dyDescent="0.15"/>
    <row r="1665" s="41" customFormat="1" ht="10.5" x14ac:dyDescent="0.15"/>
    <row r="1666" s="41" customFormat="1" ht="10.5" x14ac:dyDescent="0.15"/>
    <row r="1667" s="41" customFormat="1" ht="10.5" x14ac:dyDescent="0.15"/>
    <row r="1668" s="41" customFormat="1" ht="10.5" x14ac:dyDescent="0.15"/>
    <row r="1669" s="41" customFormat="1" ht="10.5" x14ac:dyDescent="0.15"/>
    <row r="1670" s="41" customFormat="1" ht="10.5" x14ac:dyDescent="0.15"/>
    <row r="1671" s="41" customFormat="1" ht="10.5" x14ac:dyDescent="0.15"/>
    <row r="1672" s="41" customFormat="1" ht="10.5" x14ac:dyDescent="0.15"/>
    <row r="1673" s="41" customFormat="1" ht="10.5" x14ac:dyDescent="0.15"/>
    <row r="1674" s="41" customFormat="1" ht="10.5" x14ac:dyDescent="0.15"/>
    <row r="1675" s="41" customFormat="1" ht="10.5" x14ac:dyDescent="0.15"/>
    <row r="1676" s="41" customFormat="1" ht="10.5" x14ac:dyDescent="0.15"/>
    <row r="1677" s="41" customFormat="1" ht="10.5" x14ac:dyDescent="0.15"/>
    <row r="1678" s="41" customFormat="1" ht="10.5" x14ac:dyDescent="0.15"/>
    <row r="1679" s="41" customFormat="1" ht="10.5" x14ac:dyDescent="0.15"/>
    <row r="1680" s="41" customFormat="1" ht="10.5" x14ac:dyDescent="0.15"/>
    <row r="1681" s="41" customFormat="1" ht="10.5" x14ac:dyDescent="0.15"/>
    <row r="1682" s="41" customFormat="1" ht="10.5" x14ac:dyDescent="0.15"/>
    <row r="1683" s="41" customFormat="1" ht="10.5" x14ac:dyDescent="0.15"/>
    <row r="1684" s="41" customFormat="1" ht="10.5" x14ac:dyDescent="0.15"/>
    <row r="1685" s="41" customFormat="1" ht="10.5" x14ac:dyDescent="0.15"/>
    <row r="1686" s="41" customFormat="1" ht="10.5" x14ac:dyDescent="0.15"/>
    <row r="1687" s="41" customFormat="1" ht="10.5" x14ac:dyDescent="0.15"/>
    <row r="1688" s="41" customFormat="1" ht="10.5" x14ac:dyDescent="0.15"/>
    <row r="1689" s="41" customFormat="1" ht="10.5" x14ac:dyDescent="0.15"/>
    <row r="1690" s="41" customFormat="1" ht="10.5" x14ac:dyDescent="0.15"/>
    <row r="1691" s="41" customFormat="1" ht="10.5" x14ac:dyDescent="0.15"/>
    <row r="1692" s="41" customFormat="1" ht="10.5" x14ac:dyDescent="0.15"/>
    <row r="1693" s="41" customFormat="1" ht="10.5" x14ac:dyDescent="0.15"/>
    <row r="1694" s="41" customFormat="1" ht="10.5" x14ac:dyDescent="0.15"/>
    <row r="1695" s="41" customFormat="1" ht="10.5" x14ac:dyDescent="0.15"/>
    <row r="1696" s="41" customFormat="1" ht="10.5" x14ac:dyDescent="0.15"/>
    <row r="1697" s="41" customFormat="1" ht="10.5" x14ac:dyDescent="0.15"/>
    <row r="1698" s="41" customFormat="1" ht="10.5" x14ac:dyDescent="0.15"/>
    <row r="1699" s="41" customFormat="1" ht="10.5" x14ac:dyDescent="0.15"/>
    <row r="1700" s="41" customFormat="1" ht="10.5" x14ac:dyDescent="0.15"/>
    <row r="1701" s="41" customFormat="1" ht="10.5" x14ac:dyDescent="0.15"/>
    <row r="1702" s="41" customFormat="1" ht="10.5" x14ac:dyDescent="0.15"/>
    <row r="1703" s="41" customFormat="1" ht="10.5" x14ac:dyDescent="0.15"/>
    <row r="1704" s="41" customFormat="1" ht="10.5" x14ac:dyDescent="0.15"/>
    <row r="1705" s="41" customFormat="1" ht="10.5" x14ac:dyDescent="0.15"/>
    <row r="1706" s="41" customFormat="1" ht="10.5" x14ac:dyDescent="0.15"/>
    <row r="1707" s="41" customFormat="1" ht="10.5" x14ac:dyDescent="0.15"/>
    <row r="1708" s="41" customFormat="1" ht="10.5" x14ac:dyDescent="0.15"/>
    <row r="1709" s="41" customFormat="1" ht="10.5" x14ac:dyDescent="0.15"/>
    <row r="1710" s="41" customFormat="1" ht="10.5" x14ac:dyDescent="0.15"/>
    <row r="1711" s="41" customFormat="1" ht="10.5" x14ac:dyDescent="0.15"/>
    <row r="1712" s="41" customFormat="1" ht="10.5" x14ac:dyDescent="0.15"/>
    <row r="1713" s="41" customFormat="1" ht="10.5" x14ac:dyDescent="0.15"/>
    <row r="1714" s="41" customFormat="1" ht="10.5" x14ac:dyDescent="0.15"/>
    <row r="1715" s="41" customFormat="1" ht="10.5" x14ac:dyDescent="0.15"/>
    <row r="1716" s="41" customFormat="1" ht="10.5" x14ac:dyDescent="0.15"/>
    <row r="1717" s="41" customFormat="1" ht="10.5" x14ac:dyDescent="0.15"/>
    <row r="1718" s="41" customFormat="1" ht="10.5" x14ac:dyDescent="0.15"/>
    <row r="1719" s="41" customFormat="1" ht="10.5" x14ac:dyDescent="0.15"/>
    <row r="1720" s="41" customFormat="1" ht="10.5" x14ac:dyDescent="0.15"/>
    <row r="1721" s="41" customFormat="1" ht="10.5" x14ac:dyDescent="0.15"/>
    <row r="1722" s="41" customFormat="1" ht="10.5" x14ac:dyDescent="0.15"/>
    <row r="1723" s="41" customFormat="1" ht="10.5" x14ac:dyDescent="0.15"/>
    <row r="1724" s="41" customFormat="1" ht="10.5" x14ac:dyDescent="0.15"/>
    <row r="1725" s="41" customFormat="1" ht="10.5" x14ac:dyDescent="0.15"/>
    <row r="1726" s="41" customFormat="1" ht="10.5" x14ac:dyDescent="0.15"/>
    <row r="1727" s="41" customFormat="1" ht="10.5" x14ac:dyDescent="0.15"/>
    <row r="1728" s="41" customFormat="1" ht="10.5" x14ac:dyDescent="0.15"/>
    <row r="1729" s="41" customFormat="1" ht="10.5" x14ac:dyDescent="0.15"/>
    <row r="1730" s="41" customFormat="1" ht="10.5" x14ac:dyDescent="0.15"/>
    <row r="1731" s="41" customFormat="1" ht="10.5" x14ac:dyDescent="0.15"/>
    <row r="1732" s="41" customFormat="1" ht="10.5" x14ac:dyDescent="0.15"/>
    <row r="1733" s="41" customFormat="1" ht="10.5" x14ac:dyDescent="0.15"/>
    <row r="1734" s="41" customFormat="1" ht="10.5" x14ac:dyDescent="0.15"/>
    <row r="1735" s="41" customFormat="1" ht="10.5" x14ac:dyDescent="0.15"/>
    <row r="1736" s="41" customFormat="1" ht="10.5" x14ac:dyDescent="0.15"/>
    <row r="1737" s="41" customFormat="1" ht="10.5" x14ac:dyDescent="0.15"/>
    <row r="1738" s="41" customFormat="1" ht="10.5" x14ac:dyDescent="0.15"/>
    <row r="1739" s="41" customFormat="1" ht="10.5" x14ac:dyDescent="0.15"/>
    <row r="1740" s="41" customFormat="1" ht="10.5" x14ac:dyDescent="0.15"/>
    <row r="1741" s="41" customFormat="1" ht="10.5" x14ac:dyDescent="0.15"/>
    <row r="1742" s="41" customFormat="1" ht="10.5" x14ac:dyDescent="0.15"/>
    <row r="1743" s="41" customFormat="1" ht="10.5" x14ac:dyDescent="0.15"/>
    <row r="1744" s="41" customFormat="1" ht="10.5" x14ac:dyDescent="0.15"/>
    <row r="1745" s="41" customFormat="1" ht="10.5" x14ac:dyDescent="0.15"/>
    <row r="1746" s="41" customFormat="1" ht="10.5" x14ac:dyDescent="0.15"/>
    <row r="1747" s="41" customFormat="1" ht="10.5" x14ac:dyDescent="0.15"/>
    <row r="1748" s="41" customFormat="1" ht="10.5" x14ac:dyDescent="0.15"/>
    <row r="1749" s="41" customFormat="1" ht="10.5" x14ac:dyDescent="0.15"/>
    <row r="1750" s="41" customFormat="1" ht="10.5" x14ac:dyDescent="0.15"/>
    <row r="1751" s="41" customFormat="1" ht="10.5" x14ac:dyDescent="0.15"/>
    <row r="1752" s="41" customFormat="1" ht="10.5" x14ac:dyDescent="0.15"/>
    <row r="1753" s="41" customFormat="1" ht="10.5" x14ac:dyDescent="0.15"/>
    <row r="1754" s="41" customFormat="1" ht="10.5" x14ac:dyDescent="0.15"/>
    <row r="1755" s="41" customFormat="1" ht="10.5" x14ac:dyDescent="0.15"/>
    <row r="1756" s="41" customFormat="1" ht="10.5" x14ac:dyDescent="0.15"/>
    <row r="1757" s="41" customFormat="1" ht="10.5" x14ac:dyDescent="0.15"/>
    <row r="1758" s="41" customFormat="1" ht="10.5" x14ac:dyDescent="0.15"/>
    <row r="1759" s="41" customFormat="1" ht="10.5" x14ac:dyDescent="0.15"/>
    <row r="1760" s="41" customFormat="1" ht="10.5" x14ac:dyDescent="0.15"/>
    <row r="1761" s="41" customFormat="1" ht="10.5" x14ac:dyDescent="0.15"/>
    <row r="1762" s="41" customFormat="1" ht="10.5" x14ac:dyDescent="0.15"/>
    <row r="1763" s="41" customFormat="1" ht="10.5" x14ac:dyDescent="0.15"/>
    <row r="1764" s="41" customFormat="1" ht="10.5" x14ac:dyDescent="0.15"/>
    <row r="1765" s="41" customFormat="1" ht="10.5" x14ac:dyDescent="0.15"/>
    <row r="1766" s="41" customFormat="1" ht="10.5" x14ac:dyDescent="0.15"/>
    <row r="1767" s="41" customFormat="1" ht="10.5" x14ac:dyDescent="0.15"/>
    <row r="1768" s="41" customFormat="1" ht="10.5" x14ac:dyDescent="0.15"/>
    <row r="1769" s="41" customFormat="1" ht="10.5" x14ac:dyDescent="0.15"/>
    <row r="1770" s="41" customFormat="1" ht="10.5" x14ac:dyDescent="0.15"/>
    <row r="1771" s="41" customFormat="1" ht="10.5" x14ac:dyDescent="0.15"/>
    <row r="1772" s="41" customFormat="1" ht="10.5" x14ac:dyDescent="0.15"/>
    <row r="1773" s="41" customFormat="1" ht="10.5" x14ac:dyDescent="0.15"/>
    <row r="1774" s="41" customFormat="1" ht="10.5" x14ac:dyDescent="0.15"/>
    <row r="1775" s="41" customFormat="1" ht="10.5" x14ac:dyDescent="0.15"/>
    <row r="1776" s="41" customFormat="1" ht="10.5" x14ac:dyDescent="0.15"/>
    <row r="1777" s="41" customFormat="1" ht="10.5" x14ac:dyDescent="0.15"/>
    <row r="1778" s="41" customFormat="1" ht="10.5" x14ac:dyDescent="0.15"/>
    <row r="1779" s="41" customFormat="1" ht="10.5" x14ac:dyDescent="0.15"/>
    <row r="1780" s="41" customFormat="1" ht="10.5" x14ac:dyDescent="0.15"/>
    <row r="1781" s="41" customFormat="1" ht="10.5" x14ac:dyDescent="0.15"/>
    <row r="1782" s="41" customFormat="1" ht="10.5" x14ac:dyDescent="0.15"/>
    <row r="1783" s="41" customFormat="1" ht="10.5" x14ac:dyDescent="0.15"/>
    <row r="1784" s="41" customFormat="1" ht="10.5" x14ac:dyDescent="0.15"/>
    <row r="1785" s="41" customFormat="1" ht="10.5" x14ac:dyDescent="0.15"/>
    <row r="1786" s="41" customFormat="1" ht="10.5" x14ac:dyDescent="0.15"/>
    <row r="1787" s="41" customFormat="1" ht="10.5" x14ac:dyDescent="0.15"/>
    <row r="1788" s="41" customFormat="1" ht="10.5" x14ac:dyDescent="0.15"/>
    <row r="1789" s="41" customFormat="1" ht="10.5" x14ac:dyDescent="0.15"/>
    <row r="1790" s="41" customFormat="1" ht="10.5" x14ac:dyDescent="0.15"/>
    <row r="1791" s="41" customFormat="1" ht="10.5" x14ac:dyDescent="0.15"/>
    <row r="1792" s="41" customFormat="1" ht="10.5" x14ac:dyDescent="0.15"/>
    <row r="1793" s="41" customFormat="1" ht="10.5" x14ac:dyDescent="0.15"/>
    <row r="1794" s="41" customFormat="1" ht="10.5" x14ac:dyDescent="0.15"/>
    <row r="1795" s="41" customFormat="1" ht="10.5" x14ac:dyDescent="0.15"/>
    <row r="1796" s="41" customFormat="1" ht="10.5" x14ac:dyDescent="0.15"/>
    <row r="1797" s="41" customFormat="1" ht="10.5" x14ac:dyDescent="0.15"/>
    <row r="1798" s="41" customFormat="1" ht="10.5" x14ac:dyDescent="0.15"/>
    <row r="1799" s="41" customFormat="1" ht="10.5" x14ac:dyDescent="0.15"/>
    <row r="1800" s="41" customFormat="1" ht="10.5" x14ac:dyDescent="0.15"/>
    <row r="1801" s="41" customFormat="1" ht="10.5" x14ac:dyDescent="0.15"/>
    <row r="1802" s="41" customFormat="1" ht="10.5" x14ac:dyDescent="0.15"/>
    <row r="1803" s="41" customFormat="1" ht="10.5" x14ac:dyDescent="0.15"/>
    <row r="1804" s="41" customFormat="1" ht="10.5" x14ac:dyDescent="0.15"/>
    <row r="1805" s="41" customFormat="1" ht="10.5" x14ac:dyDescent="0.15"/>
    <row r="1806" s="41" customFormat="1" ht="10.5" x14ac:dyDescent="0.15"/>
    <row r="1807" s="41" customFormat="1" ht="10.5" x14ac:dyDescent="0.15"/>
    <row r="1808" s="41" customFormat="1" ht="10.5" x14ac:dyDescent="0.15"/>
    <row r="1809" s="41" customFormat="1" ht="10.5" x14ac:dyDescent="0.15"/>
    <row r="1810" s="41" customFormat="1" ht="10.5" x14ac:dyDescent="0.15"/>
    <row r="1811" s="41" customFormat="1" ht="10.5" x14ac:dyDescent="0.15"/>
    <row r="1812" s="41" customFormat="1" ht="10.5" x14ac:dyDescent="0.15"/>
    <row r="1813" s="41" customFormat="1" ht="10.5" x14ac:dyDescent="0.15"/>
    <row r="1814" s="41" customFormat="1" ht="10.5" x14ac:dyDescent="0.15"/>
    <row r="1815" s="41" customFormat="1" ht="10.5" x14ac:dyDescent="0.15"/>
    <row r="1816" s="41" customFormat="1" ht="10.5" x14ac:dyDescent="0.15"/>
    <row r="1817" s="41" customFormat="1" ht="10.5" x14ac:dyDescent="0.15"/>
    <row r="1818" s="41" customFormat="1" ht="10.5" x14ac:dyDescent="0.15"/>
    <row r="1819" s="41" customFormat="1" ht="10.5" x14ac:dyDescent="0.15"/>
    <row r="1820" s="41" customFormat="1" ht="10.5" x14ac:dyDescent="0.15"/>
    <row r="1821" s="41" customFormat="1" ht="10.5" x14ac:dyDescent="0.15"/>
    <row r="1822" s="41" customFormat="1" ht="10.5" x14ac:dyDescent="0.15"/>
    <row r="1823" s="41" customFormat="1" ht="10.5" x14ac:dyDescent="0.15"/>
    <row r="1824" s="41" customFormat="1" ht="10.5" x14ac:dyDescent="0.15"/>
    <row r="1825" s="41" customFormat="1" ht="10.5" x14ac:dyDescent="0.15"/>
    <row r="1826" s="41" customFormat="1" ht="10.5" x14ac:dyDescent="0.15"/>
    <row r="1827" s="41" customFormat="1" ht="10.5" x14ac:dyDescent="0.15"/>
    <row r="1828" s="41" customFormat="1" ht="10.5" x14ac:dyDescent="0.15"/>
    <row r="1829" s="41" customFormat="1" ht="10.5" x14ac:dyDescent="0.15"/>
    <row r="1830" s="41" customFormat="1" ht="10.5" x14ac:dyDescent="0.15"/>
    <row r="1831" s="41" customFormat="1" ht="10.5" x14ac:dyDescent="0.15"/>
    <row r="1832" s="41" customFormat="1" ht="10.5" x14ac:dyDescent="0.15"/>
    <row r="1833" s="41" customFormat="1" ht="10.5" x14ac:dyDescent="0.15"/>
    <row r="1834" s="41" customFormat="1" ht="10.5" x14ac:dyDescent="0.15"/>
    <row r="1835" s="41" customFormat="1" ht="10.5" x14ac:dyDescent="0.15"/>
    <row r="1836" s="41" customFormat="1" ht="10.5" x14ac:dyDescent="0.15"/>
    <row r="1837" s="41" customFormat="1" ht="10.5" x14ac:dyDescent="0.15"/>
    <row r="1838" s="41" customFormat="1" ht="10.5" x14ac:dyDescent="0.15"/>
    <row r="1839" s="41" customFormat="1" ht="10.5" x14ac:dyDescent="0.15"/>
    <row r="1840" s="41" customFormat="1" ht="10.5" x14ac:dyDescent="0.15"/>
    <row r="1841" s="41" customFormat="1" ht="10.5" x14ac:dyDescent="0.15"/>
    <row r="1842" s="41" customFormat="1" ht="10.5" x14ac:dyDescent="0.15"/>
    <row r="1843" s="41" customFormat="1" ht="10.5" x14ac:dyDescent="0.15"/>
    <row r="1844" s="41" customFormat="1" ht="10.5" x14ac:dyDescent="0.15"/>
    <row r="1845" s="41" customFormat="1" ht="10.5" x14ac:dyDescent="0.15"/>
    <row r="1846" s="41" customFormat="1" ht="10.5" x14ac:dyDescent="0.15"/>
    <row r="1847" s="41" customFormat="1" ht="10.5" x14ac:dyDescent="0.15"/>
    <row r="1848" s="41" customFormat="1" ht="10.5" x14ac:dyDescent="0.15"/>
    <row r="1849" s="41" customFormat="1" ht="10.5" x14ac:dyDescent="0.15"/>
    <row r="1850" s="41" customFormat="1" ht="10.5" x14ac:dyDescent="0.15"/>
    <row r="1851" s="41" customFormat="1" ht="10.5" x14ac:dyDescent="0.15"/>
    <row r="1852" s="41" customFormat="1" ht="10.5" x14ac:dyDescent="0.15"/>
    <row r="1853" s="41" customFormat="1" ht="10.5" x14ac:dyDescent="0.15"/>
    <row r="1854" s="41" customFormat="1" ht="10.5" x14ac:dyDescent="0.15"/>
    <row r="1855" s="41" customFormat="1" ht="10.5" x14ac:dyDescent="0.15"/>
    <row r="1856" s="41" customFormat="1" ht="10.5" x14ac:dyDescent="0.15"/>
    <row r="1857" s="41" customFormat="1" ht="10.5" x14ac:dyDescent="0.15"/>
    <row r="1858" s="41" customFormat="1" ht="10.5" x14ac:dyDescent="0.15"/>
    <row r="1859" s="41" customFormat="1" ht="10.5" x14ac:dyDescent="0.15"/>
    <row r="1860" s="41" customFormat="1" ht="10.5" x14ac:dyDescent="0.15"/>
    <row r="1861" s="41" customFormat="1" ht="10.5" x14ac:dyDescent="0.15"/>
    <row r="1862" s="41" customFormat="1" ht="10.5" x14ac:dyDescent="0.15"/>
    <row r="1863" s="41" customFormat="1" ht="10.5" x14ac:dyDescent="0.15"/>
    <row r="1864" s="41" customFormat="1" ht="10.5" x14ac:dyDescent="0.15"/>
    <row r="1865" s="41" customFormat="1" ht="10.5" x14ac:dyDescent="0.15"/>
    <row r="1866" s="41" customFormat="1" ht="10.5" x14ac:dyDescent="0.15"/>
    <row r="1867" s="41" customFormat="1" ht="10.5" x14ac:dyDescent="0.15"/>
    <row r="1868" s="41" customFormat="1" ht="10.5" x14ac:dyDescent="0.15"/>
    <row r="1869" s="41" customFormat="1" ht="10.5" x14ac:dyDescent="0.15"/>
    <row r="1870" s="41" customFormat="1" ht="10.5" x14ac:dyDescent="0.15"/>
    <row r="1871" s="41" customFormat="1" ht="10.5" x14ac:dyDescent="0.15"/>
    <row r="1872" s="41" customFormat="1" ht="10.5" x14ac:dyDescent="0.15"/>
    <row r="1873" s="41" customFormat="1" ht="10.5" x14ac:dyDescent="0.15"/>
    <row r="1874" s="41" customFormat="1" ht="10.5" x14ac:dyDescent="0.15"/>
    <row r="1875" s="41" customFormat="1" ht="10.5" x14ac:dyDescent="0.15"/>
    <row r="1876" s="41" customFormat="1" ht="10.5" x14ac:dyDescent="0.15"/>
    <row r="1877" s="41" customFormat="1" ht="10.5" x14ac:dyDescent="0.15"/>
    <row r="1878" s="41" customFormat="1" ht="10.5" x14ac:dyDescent="0.15"/>
    <row r="1879" s="41" customFormat="1" ht="10.5" x14ac:dyDescent="0.15"/>
    <row r="1880" s="41" customFormat="1" ht="10.5" x14ac:dyDescent="0.15"/>
    <row r="1881" s="41" customFormat="1" ht="10.5" x14ac:dyDescent="0.15"/>
    <row r="1882" s="41" customFormat="1" ht="10.5" x14ac:dyDescent="0.15"/>
    <row r="1883" s="41" customFormat="1" ht="10.5" x14ac:dyDescent="0.15"/>
    <row r="1884" s="41" customFormat="1" ht="10.5" x14ac:dyDescent="0.15"/>
    <row r="1885" s="41" customFormat="1" ht="10.5" x14ac:dyDescent="0.15"/>
    <row r="1886" s="41" customFormat="1" ht="10.5" x14ac:dyDescent="0.15"/>
    <row r="1887" s="41" customFormat="1" ht="10.5" x14ac:dyDescent="0.15"/>
    <row r="1888" s="41" customFormat="1" ht="10.5" x14ac:dyDescent="0.15"/>
    <row r="1889" s="41" customFormat="1" ht="10.5" x14ac:dyDescent="0.15"/>
    <row r="1890" s="41" customFormat="1" ht="10.5" x14ac:dyDescent="0.15"/>
    <row r="1891" s="41" customFormat="1" ht="10.5" x14ac:dyDescent="0.15"/>
    <row r="1892" s="41" customFormat="1" ht="10.5" x14ac:dyDescent="0.15"/>
    <row r="1893" s="41" customFormat="1" ht="10.5" x14ac:dyDescent="0.15"/>
    <row r="1894" s="41" customFormat="1" ht="10.5" x14ac:dyDescent="0.15"/>
    <row r="1895" s="41" customFormat="1" ht="10.5" x14ac:dyDescent="0.15"/>
    <row r="1896" s="41" customFormat="1" ht="10.5" x14ac:dyDescent="0.15"/>
    <row r="1897" s="41" customFormat="1" ht="10.5" x14ac:dyDescent="0.15"/>
    <row r="1898" s="41" customFormat="1" ht="10.5" x14ac:dyDescent="0.15"/>
    <row r="1899" s="41" customFormat="1" ht="10.5" x14ac:dyDescent="0.15"/>
    <row r="1900" s="41" customFormat="1" ht="10.5" x14ac:dyDescent="0.15"/>
    <row r="1901" s="41" customFormat="1" ht="10.5" x14ac:dyDescent="0.15"/>
    <row r="1902" s="41" customFormat="1" ht="10.5" x14ac:dyDescent="0.15"/>
    <row r="1903" s="41" customFormat="1" ht="10.5" x14ac:dyDescent="0.15"/>
    <row r="1904" s="41" customFormat="1" ht="10.5" x14ac:dyDescent="0.15"/>
    <row r="1905" s="41" customFormat="1" ht="10.5" x14ac:dyDescent="0.15"/>
    <row r="1906" s="41" customFormat="1" ht="10.5" x14ac:dyDescent="0.15"/>
    <row r="1907" s="41" customFormat="1" ht="10.5" x14ac:dyDescent="0.15"/>
    <row r="1908" s="41" customFormat="1" ht="10.5" x14ac:dyDescent="0.15"/>
    <row r="1909" s="41" customFormat="1" ht="10.5" x14ac:dyDescent="0.15"/>
    <row r="1910" s="41" customFormat="1" ht="10.5" x14ac:dyDescent="0.15"/>
    <row r="1911" s="41" customFormat="1" ht="10.5" x14ac:dyDescent="0.15"/>
    <row r="1912" s="41" customFormat="1" ht="10.5" x14ac:dyDescent="0.15"/>
    <row r="1913" s="41" customFormat="1" ht="10.5" x14ac:dyDescent="0.15"/>
    <row r="1914" s="41" customFormat="1" ht="10.5" x14ac:dyDescent="0.15"/>
    <row r="1915" s="41" customFormat="1" ht="10.5" x14ac:dyDescent="0.15"/>
    <row r="1916" s="41" customFormat="1" ht="10.5" x14ac:dyDescent="0.15"/>
    <row r="1917" s="41" customFormat="1" ht="10.5" x14ac:dyDescent="0.15"/>
    <row r="1918" s="41" customFormat="1" ht="10.5" x14ac:dyDescent="0.15"/>
    <row r="1919" s="41" customFormat="1" ht="10.5" x14ac:dyDescent="0.15"/>
    <row r="1920" s="41" customFormat="1" ht="10.5" x14ac:dyDescent="0.15"/>
    <row r="1921" s="41" customFormat="1" ht="10.5" x14ac:dyDescent="0.15"/>
    <row r="1922" s="41" customFormat="1" ht="10.5" x14ac:dyDescent="0.15"/>
    <row r="1923" s="41" customFormat="1" ht="10.5" x14ac:dyDescent="0.15"/>
    <row r="1924" s="41" customFormat="1" ht="10.5" x14ac:dyDescent="0.15"/>
    <row r="1925" s="41" customFormat="1" ht="10.5" x14ac:dyDescent="0.15"/>
    <row r="1926" s="41" customFormat="1" ht="10.5" x14ac:dyDescent="0.15"/>
    <row r="1927" s="41" customFormat="1" ht="10.5" x14ac:dyDescent="0.15"/>
    <row r="1928" s="41" customFormat="1" ht="10.5" x14ac:dyDescent="0.15"/>
    <row r="1929" s="41" customFormat="1" ht="10.5" x14ac:dyDescent="0.15"/>
    <row r="1930" s="41" customFormat="1" ht="10.5" x14ac:dyDescent="0.15"/>
    <row r="1931" s="41" customFormat="1" ht="10.5" x14ac:dyDescent="0.15"/>
    <row r="1932" s="41" customFormat="1" ht="10.5" x14ac:dyDescent="0.15"/>
    <row r="1933" s="41" customFormat="1" ht="10.5" x14ac:dyDescent="0.15"/>
    <row r="1934" s="41" customFormat="1" ht="10.5" x14ac:dyDescent="0.15"/>
    <row r="1935" s="41" customFormat="1" ht="10.5" x14ac:dyDescent="0.15"/>
    <row r="1936" s="41" customFormat="1" ht="10.5" x14ac:dyDescent="0.15"/>
    <row r="1937" s="41" customFormat="1" ht="10.5" x14ac:dyDescent="0.15"/>
    <row r="1938" s="41" customFormat="1" ht="10.5" x14ac:dyDescent="0.15"/>
    <row r="1939" s="41" customFormat="1" ht="10.5" x14ac:dyDescent="0.15"/>
    <row r="1940" s="41" customFormat="1" ht="10.5" x14ac:dyDescent="0.15"/>
    <row r="1941" s="41" customFormat="1" ht="10.5" x14ac:dyDescent="0.15"/>
    <row r="1942" s="41" customFormat="1" ht="10.5" x14ac:dyDescent="0.15"/>
    <row r="1943" s="41" customFormat="1" ht="10.5" x14ac:dyDescent="0.15"/>
    <row r="1944" s="41" customFormat="1" ht="10.5" x14ac:dyDescent="0.15"/>
    <row r="1945" s="41" customFormat="1" ht="10.5" x14ac:dyDescent="0.15"/>
    <row r="1946" s="41" customFormat="1" ht="10.5" x14ac:dyDescent="0.15"/>
    <row r="1947" s="41" customFormat="1" ht="10.5" x14ac:dyDescent="0.15"/>
    <row r="1948" s="41" customFormat="1" ht="10.5" x14ac:dyDescent="0.15"/>
    <row r="1949" s="41" customFormat="1" ht="10.5" x14ac:dyDescent="0.15"/>
    <row r="1950" s="41" customFormat="1" ht="10.5" x14ac:dyDescent="0.15"/>
    <row r="1951" s="41" customFormat="1" ht="10.5" x14ac:dyDescent="0.15"/>
    <row r="1952" s="41" customFormat="1" ht="10.5" x14ac:dyDescent="0.15"/>
    <row r="1953" s="41" customFormat="1" ht="10.5" x14ac:dyDescent="0.15"/>
    <row r="1954" s="41" customFormat="1" ht="10.5" x14ac:dyDescent="0.15"/>
    <row r="1955" s="41" customFormat="1" ht="10.5" x14ac:dyDescent="0.15"/>
    <row r="1956" s="41" customFormat="1" ht="10.5" x14ac:dyDescent="0.15"/>
    <row r="1957" s="41" customFormat="1" ht="10.5" x14ac:dyDescent="0.15"/>
    <row r="1958" s="41" customFormat="1" ht="10.5" x14ac:dyDescent="0.15"/>
    <row r="1959" s="41" customFormat="1" ht="10.5" x14ac:dyDescent="0.15"/>
    <row r="1960" s="41" customFormat="1" ht="10.5" x14ac:dyDescent="0.15"/>
    <row r="1961" s="41" customFormat="1" ht="10.5" x14ac:dyDescent="0.15"/>
    <row r="1962" s="41" customFormat="1" ht="10.5" x14ac:dyDescent="0.15"/>
    <row r="1963" s="41" customFormat="1" ht="10.5" x14ac:dyDescent="0.15"/>
    <row r="1964" s="41" customFormat="1" ht="10.5" x14ac:dyDescent="0.15"/>
    <row r="1965" s="41" customFormat="1" ht="10.5" x14ac:dyDescent="0.15"/>
    <row r="1966" s="41" customFormat="1" ht="10.5" x14ac:dyDescent="0.15"/>
    <row r="1967" s="41" customFormat="1" ht="10.5" x14ac:dyDescent="0.15"/>
    <row r="1968" s="41" customFormat="1" ht="10.5" x14ac:dyDescent="0.15"/>
    <row r="1969" s="41" customFormat="1" ht="10.5" x14ac:dyDescent="0.15"/>
    <row r="1970" s="41" customFormat="1" ht="10.5" x14ac:dyDescent="0.15"/>
    <row r="1971" s="41" customFormat="1" ht="10.5" x14ac:dyDescent="0.15"/>
    <row r="1972" s="41" customFormat="1" ht="10.5" x14ac:dyDescent="0.15"/>
    <row r="1973" s="41" customFormat="1" ht="10.5" x14ac:dyDescent="0.15"/>
    <row r="1974" s="41" customFormat="1" ht="10.5" x14ac:dyDescent="0.15"/>
    <row r="1975" s="41" customFormat="1" ht="10.5" x14ac:dyDescent="0.15"/>
    <row r="1976" s="41" customFormat="1" ht="10.5" x14ac:dyDescent="0.15"/>
    <row r="1977" s="41" customFormat="1" ht="10.5" x14ac:dyDescent="0.15"/>
    <row r="1978" s="41" customFormat="1" ht="10.5" x14ac:dyDescent="0.15"/>
    <row r="1979" s="41" customFormat="1" ht="10.5" x14ac:dyDescent="0.15"/>
    <row r="1980" s="41" customFormat="1" ht="10.5" x14ac:dyDescent="0.15"/>
    <row r="1981" s="41" customFormat="1" ht="10.5" x14ac:dyDescent="0.15"/>
  </sheetData>
  <mergeCells count="12">
    <mergeCell ref="A1:G1"/>
    <mergeCell ref="A2:G2"/>
    <mergeCell ref="C6:E6"/>
    <mergeCell ref="B7:B8"/>
    <mergeCell ref="C7:E7"/>
    <mergeCell ref="A3:G3"/>
    <mergeCell ref="A9:B9"/>
    <mergeCell ref="C9:D10"/>
    <mergeCell ref="A11:G12"/>
    <mergeCell ref="A13:A15"/>
    <mergeCell ref="B13:B15"/>
    <mergeCell ref="C13:G15"/>
  </mergeCells>
  <printOptions horizontalCentered="1"/>
  <pageMargins left="0.23622047244094491" right="0.23622047244094491" top="0.23622047244094491" bottom="0.23622047244094491" header="1.76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Jose Ramon Torres Tierranegra</cp:lastModifiedBy>
  <cp:lastPrinted>2018-11-27T16:28:55Z</cp:lastPrinted>
  <dcterms:created xsi:type="dcterms:W3CDTF">2013-02-07T15:56:20Z</dcterms:created>
  <dcterms:modified xsi:type="dcterms:W3CDTF">2018-11-27T22:12:29Z</dcterms:modified>
</cp:coreProperties>
</file>